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9"/>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197" documentId="8_{1A440226-047B-45DA-B1E6-ACC27F9CFF00}" xr6:coauthVersionLast="47" xr6:coauthVersionMax="47" xr10:uidLastSave="{F5B5BE9F-6748-4B3C-92F9-E844B1D177A5}"/>
  <bookViews>
    <workbookView xWindow="-120" yWindow="-120" windowWidth="20730" windowHeight="11160" tabRatio="737" firstSheet="2" activeTab="2" xr2:uid="{F5961123-A073-4FD2-BBD6-EE7FE15B6671}"/>
  </bookViews>
  <sheets>
    <sheet name="Hoja1" sheetId="13" state="hidden" r:id="rId1"/>
    <sheet name="CCD PERIODO 8" sheetId="12" r:id="rId2"/>
    <sheet name="CONSEJO DE ESTADO PLENO" sheetId="1" r:id="rId3"/>
    <sheet name="SALA CONTENCIOSO ADTVO" sheetId="7" r:id="rId4"/>
    <sheet name="SECCIÓN PRIMERA" sheetId="8" r:id="rId5"/>
    <sheet name="SECCIÓN SEGUNDA" sheetId="9" r:id="rId6"/>
    <sheet name="SECCIÓN TERCERA" sheetId="10" r:id="rId7"/>
    <sheet name="SECCIÓN CUARTA" sheetId="11" r:id="rId8"/>
    <sheet name="SALA DE CONSULTA SC." sheetId="2" r:id="rId9"/>
    <sheet name="SALA DE NEGOCIOS G." sheetId="15" r:id="rId10"/>
  </sheets>
  <definedNames>
    <definedName name="_xlnm._FilterDatabase" localSheetId="1" hidden="1">'CCD PERIODO 8'!$A$6:$AB$6</definedName>
    <definedName name="_xlnm._FilterDatabase" localSheetId="0" hidden="1">Hoja1!$A$35:$C$47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12" l="1"/>
  <c r="C15" i="8"/>
  <c r="C15" i="15"/>
  <c r="C14" i="15"/>
  <c r="C16" i="15"/>
  <c r="C21" i="15"/>
  <c r="C13" i="15"/>
  <c r="C17" i="15"/>
  <c r="C18" i="15" s="1"/>
  <c r="C19" i="15" s="1"/>
  <c r="C20" i="15" s="1"/>
  <c r="C10" i="15"/>
  <c r="C11" i="15" s="1"/>
  <c r="C12" i="15" s="1"/>
  <c r="H72" i="12"/>
  <c r="H71" i="12"/>
  <c r="H70" i="12"/>
  <c r="H69" i="12"/>
  <c r="H68" i="12"/>
  <c r="H67" i="12"/>
  <c r="H66" i="12"/>
  <c r="H65" i="12"/>
  <c r="H64" i="12"/>
  <c r="H63" i="12"/>
  <c r="C11" i="2"/>
  <c r="C10" i="2"/>
  <c r="C13" i="11"/>
  <c r="C10" i="11"/>
  <c r="C11" i="11" s="1"/>
  <c r="C12" i="11" s="1"/>
  <c r="C20" i="10"/>
  <c r="C18" i="10"/>
  <c r="C17" i="10"/>
  <c r="C15" i="10"/>
  <c r="C16" i="10"/>
  <c r="C14" i="10"/>
  <c r="C13" i="10"/>
  <c r="C10" i="10"/>
  <c r="C11" i="10" s="1"/>
  <c r="C12" i="10" s="1"/>
  <c r="C10" i="9"/>
  <c r="C11" i="9" s="1"/>
  <c r="C12" i="9" s="1"/>
  <c r="C14" i="9"/>
  <c r="C15" i="9"/>
  <c r="C16" i="9" s="1"/>
  <c r="C13" i="9"/>
  <c r="C25" i="8"/>
  <c r="C19" i="8"/>
  <c r="C18" i="8"/>
  <c r="C17" i="8"/>
  <c r="C16" i="8"/>
  <c r="C14" i="8"/>
  <c r="C10" i="8"/>
  <c r="C11" i="8" s="1"/>
  <c r="C13" i="8" s="1"/>
  <c r="C28" i="7"/>
  <c r="C27" i="7"/>
  <c r="C21" i="7"/>
  <c r="C22" i="7" s="1"/>
  <c r="C23" i="7" s="1"/>
  <c r="C24" i="7" s="1"/>
  <c r="C26" i="7" s="1"/>
  <c r="C25" i="7" s="1"/>
  <c r="C20" i="7"/>
  <c r="C19" i="7"/>
  <c r="C18" i="7"/>
  <c r="C17" i="7"/>
  <c r="C16" i="7"/>
  <c r="C15" i="7"/>
  <c r="C10" i="7"/>
  <c r="C11" i="7" s="1"/>
  <c r="C14" i="7" s="1"/>
  <c r="C12" i="7" s="1"/>
  <c r="C13" i="7" s="1"/>
  <c r="C14" i="1"/>
  <c r="C13" i="1"/>
  <c r="C12" i="1"/>
  <c r="C10" i="1"/>
  <c r="C11" i="1" s="1"/>
  <c r="H62" i="12"/>
  <c r="H61" i="12"/>
  <c r="H60" i="12"/>
  <c r="H59" i="12"/>
  <c r="H58" i="12"/>
  <c r="H57" i="12"/>
  <c r="H56" i="12"/>
  <c r="H55" i="12"/>
  <c r="H54" i="12"/>
  <c r="H53" i="12"/>
  <c r="H52" i="12"/>
  <c r="H50" i="12"/>
  <c r="H51" i="12"/>
  <c r="H49" i="12"/>
  <c r="H48" i="12"/>
  <c r="H46" i="12"/>
  <c r="H47" i="12"/>
  <c r="H45" i="12"/>
  <c r="H44" i="12"/>
  <c r="H43" i="12"/>
  <c r="H36" i="12"/>
  <c r="H42" i="12"/>
  <c r="H41" i="12"/>
  <c r="H40" i="12"/>
  <c r="H39" i="12"/>
  <c r="H38" i="12"/>
  <c r="H35" i="12"/>
  <c r="H34" i="12"/>
  <c r="H33" i="12"/>
  <c r="H32" i="12"/>
  <c r="H31" i="12"/>
  <c r="H30" i="12"/>
  <c r="H29" i="12"/>
  <c r="H28" i="12"/>
  <c r="H27" i="12"/>
  <c r="H26" i="12"/>
  <c r="H25" i="12"/>
  <c r="H24" i="12"/>
  <c r="H23" i="12"/>
  <c r="H22" i="12"/>
  <c r="H21" i="12"/>
  <c r="H20" i="12"/>
  <c r="H17" i="12"/>
  <c r="H19" i="12"/>
  <c r="H18" i="12"/>
  <c r="H16" i="12"/>
  <c r="H15" i="12"/>
  <c r="H14" i="12"/>
  <c r="H13" i="12"/>
  <c r="H12" i="12"/>
  <c r="H11" i="12"/>
  <c r="H10" i="12"/>
  <c r="H9" i="12"/>
  <c r="H8" i="12"/>
  <c r="H7" i="12"/>
  <c r="B47" i="13"/>
  <c r="F47" i="13" s="1"/>
  <c r="B46" i="13"/>
  <c r="F46" i="13" s="1"/>
  <c r="B45" i="13"/>
  <c r="F45" i="13" s="1"/>
  <c r="B44" i="13"/>
  <c r="F44" i="13" s="1"/>
  <c r="B43" i="13"/>
  <c r="F43" i="13" s="1"/>
  <c r="B42" i="13"/>
  <c r="F42" i="13" s="1"/>
  <c r="B41" i="13"/>
  <c r="F41" i="13" s="1"/>
  <c r="B40" i="13"/>
  <c r="F40" i="13" s="1"/>
  <c r="B39" i="13"/>
  <c r="F39" i="13" s="1"/>
  <c r="B38" i="13"/>
  <c r="F38" i="13" s="1"/>
  <c r="B37" i="13"/>
  <c r="F37" i="13" s="1"/>
  <c r="B36" i="13"/>
  <c r="F36" i="13" s="1"/>
  <c r="D11" i="15" l="1"/>
  <c r="J63" i="12"/>
  <c r="D11" i="11"/>
  <c r="D11" i="10"/>
  <c r="D11" i="9"/>
  <c r="D11" i="8"/>
  <c r="D11" i="7"/>
  <c r="J59" i="12"/>
  <c r="J56" i="12"/>
  <c r="J48" i="12"/>
  <c r="J43" i="12"/>
  <c r="J28" i="12"/>
  <c r="J11" i="12"/>
  <c r="D12" i="7"/>
  <c r="J12" i="12"/>
  <c r="D12" i="8"/>
  <c r="D13" i="7"/>
  <c r="J29" i="12"/>
  <c r="J13" i="12"/>
  <c r="D12" i="15"/>
  <c r="J64" i="12"/>
  <c r="D12" i="11"/>
  <c r="D12" i="10"/>
  <c r="D12" i="9"/>
  <c r="D13" i="8"/>
  <c r="D14" i="7"/>
  <c r="J60" i="12"/>
  <c r="J57" i="12"/>
  <c r="J49" i="12"/>
  <c r="J44" i="12"/>
  <c r="J30" i="12"/>
  <c r="J14" i="12"/>
  <c r="D11" i="1"/>
  <c r="J7" i="12"/>
  <c r="J37" i="12"/>
  <c r="D20" i="8"/>
  <c r="D18" i="15"/>
  <c r="J69" i="12"/>
  <c r="D22" i="7"/>
  <c r="J21" i="12"/>
  <c r="D19" i="15"/>
  <c r="J70" i="12"/>
  <c r="D21" i="8"/>
  <c r="D23" i="7"/>
  <c r="J38" i="12"/>
  <c r="J22" i="12"/>
  <c r="D22" i="8"/>
  <c r="D24" i="7"/>
  <c r="J39" i="12"/>
  <c r="J23" i="12"/>
  <c r="D20" i="15"/>
  <c r="J71" i="12"/>
  <c r="D23" i="8"/>
  <c r="D25" i="7"/>
  <c r="J40" i="12"/>
  <c r="J24" i="12"/>
  <c r="J54" i="12"/>
  <c r="J47" i="12"/>
  <c r="J41" i="12"/>
  <c r="J25" i="12"/>
  <c r="C21" i="8"/>
  <c r="C22" i="8" s="1"/>
  <c r="C24" i="8" s="1"/>
  <c r="C23" i="8" s="1"/>
</calcChain>
</file>

<file path=xl/sharedStrings.xml><?xml version="1.0" encoding="utf-8"?>
<sst xmlns="http://schemas.openxmlformats.org/spreadsheetml/2006/main" count="932" uniqueCount="154">
  <si>
    <t>SERIE</t>
  </si>
  <si>
    <t>CODIGO</t>
  </si>
  <si>
    <t>ACCIONES DE NULIDAD</t>
  </si>
  <si>
    <t>ACCIONES DE PLENA JURISDICCIÓN</t>
  </si>
  <si>
    <t>ACCIONES DE REPARACIÓN DIRECTA</t>
  </si>
  <si>
    <t>ACTAS</t>
  </si>
  <si>
    <t>CONSULTAS</t>
  </si>
  <si>
    <t>DECLARATORIA DE SILENCIO ADMINISTRATIVO</t>
  </si>
  <si>
    <t>DEMANDAS DE INDEMNIZACIÓN</t>
  </si>
  <si>
    <t>DEMANDAS ORDINARIAS</t>
  </si>
  <si>
    <t>DEMANDAS POR PRESTACIONES SOCIALES</t>
  </si>
  <si>
    <t>EMPRÉSTITOS Y EXPROPIACIONES</t>
  </si>
  <si>
    <t>JUICIOS DE CUENTAS</t>
  </si>
  <si>
    <t>JUICIOS DE REVISIÓN SOBRE PENSIONES Y RECOMPENSAS</t>
  </si>
  <si>
    <t>NOMBRAMIENTO DE MAGISTRADOS</t>
  </si>
  <si>
    <t>PROCESOS DE PERDIDA DE INVESTIDURA</t>
  </si>
  <si>
    <t>PROCESOS DISCIPLINARIOS</t>
  </si>
  <si>
    <t>PROYECTOS DE DECRETOS</t>
  </si>
  <si>
    <t>RECURSOS</t>
  </si>
  <si>
    <t>SENTENCIAS</t>
  </si>
  <si>
    <t>SOLICITUDES DE EXTENSIÓN DE JURISPRUDENCIA</t>
  </si>
  <si>
    <t xml:space="preserve">SUBSERIE </t>
  </si>
  <si>
    <t>ACCIONES DE NULIDAD CONTRA ACTOS ADMINISTRATIVOS</t>
  </si>
  <si>
    <t>.</t>
  </si>
  <si>
    <t>ACCIONES DE NULIDAD ELECTORAL</t>
  </si>
  <si>
    <t>ACCIONES DE NULIDAD POR INCONSTITUCIONALIDAD</t>
  </si>
  <si>
    <t>ACCIONES DE NULIDAD Y RESTABLECIMIENTO DEL DERECHO</t>
  </si>
  <si>
    <t>ACTAS DE SALA PLENA</t>
  </si>
  <si>
    <t>RECURSOS DE ACUSACIÓN</t>
  </si>
  <si>
    <t>RECURSOS DE ANULACIÓN</t>
  </si>
  <si>
    <t>RECURSOS DE APELACIÓN</t>
  </si>
  <si>
    <t>RECURSOS DE HECHO</t>
  </si>
  <si>
    <t>RECURSOS DE QUEJA</t>
  </si>
  <si>
    <t>RECURSOS EXTRAORDINARIOS DE REVISIÓN</t>
  </si>
  <si>
    <t>RECURSOS EXTRAORDINARIOS DE SUPLICA</t>
  </si>
  <si>
    <t>OCTAVO PERIODO INSTITUCIONAL:  (Marzo 10 de 1964 – Enero 1 de 1984)</t>
  </si>
  <si>
    <t>CUADRO DE CLASIFICACIÓN DOCUMENTAL - TVD</t>
  </si>
  <si>
    <t xml:space="preserve">FONDO DOCUMENTAL CONSEJO DE ESTADO  </t>
  </si>
  <si>
    <t>No.</t>
  </si>
  <si>
    <t>CÓDIGO</t>
  </si>
  <si>
    <t>SECCIÓN</t>
  </si>
  <si>
    <t>SUBSECCIÓN</t>
  </si>
  <si>
    <t>SUBSECCIÓN 2</t>
  </si>
  <si>
    <t>NORMA APLICABLE</t>
  </si>
  <si>
    <t>CONSEJO DE ESTADO PLENO</t>
  </si>
  <si>
    <t>Actas de Sala Plena</t>
  </si>
  <si>
    <t>Decreto 4120 de 1949. por el cual se dictan las normas orgánicas del Consejo de Estado, en desarrollo del artículo 137 de la Constitución Nacional. Artículo noveno. Son funciones del Consejo Pleno 4º. Elegir Magistrados de los Tribunales Administrativos y declarar las vacantes a que haya lugar en los casos previstos en el artículo 41 del Código Contencioso
Administrativo.</t>
  </si>
  <si>
    <t>Acto Legislativo 1 de 1968. ARTÍCULO 73. El Artículo 217 de la Constitución Nacional quedará así: El conocimiento de las faltas disciplinarias de los Magistrados de la Corte Suprema de Justicia y del Consejo de Estado, corresponde al Tribunal Disciplinario, el cual estará también encargado de dirimir los casos de competencia que ocurran entre la jurisdicción común y la administrativa. La ley  determinará su composición y demás funciones.</t>
  </si>
  <si>
    <t>SALA DE LO CONTENCIOSO ADMINISTRATIVO</t>
  </si>
  <si>
    <t>Ley 167 de 1941. Sobre organización de la jurisdicción Contencioso-administrativa. Artículo 34. Conoce privativamente y en una sola instancia el Consejo de Estado de los siguientes negocios: 10. De los recursos contenciosos administrativos contra los decretos, resoluciones y otros actos del Gobierno, de los Ministros o de cualquiera autoridad funcionario o persona administrativa del orden Nacional, que pongan fin a una actuación administrativa y que no estén expresamente atribuidos a una jurisdicción distinta.</t>
  </si>
  <si>
    <t>Ley 7 de 1932 Por la cual se dictan algunas disposiciones electorales de Artículo 14. Las corporaciones escrutadoras no pueden entrar en la, apreciación de cuestiones de derecho, las cuales corresponden, privativamente a los Tribunales Seccionales de lo Contencioso Administrativo y al Consejo de Estado. En consecuencia, aquellas sólo pueden declarar nulidades referentes a exceso en lis-votaciones, en relación con el número de su fragantes hábiles para la respectiva elección; a alteraciones manifiestas, en que aparezca ostensiblemente que los registros han sufrido modificaciones sustanciales en lo escrito, después de firmados por la corporación que los expidió; a errores aritméticos, y la registros que evidente e indebidamente aparezcan como apócrifos o falsos.</t>
  </si>
  <si>
    <t>Ley 167 de 1941. Sobre organización de la jurisdicción Contencioso-administrativa. Artículo 34. Conoce privativamente y en una sola instancia el Consejo de Estado de los siguientes negocios: 2. De las indemnizaciones a cargo del Estado por causa de trabajos públicos nacionales.</t>
  </si>
  <si>
    <t>Ley 167 de 1941. Sobre organización de la jurisdicción Contencioso-administrativa. Artículo 124. En los juicios que se siguen ante el Consejo de Estado y los Tribunales Administrativos, para los cuales no se señale un trámite especial en esta Ley regirán las disposiciones del presente capítulo, las cuales constituyen el procedimiento ordinario de locontencioso-administrativo.</t>
  </si>
  <si>
    <t>Ley 167 de 1941. Sobre organización de la jurisdicción Contencioso-administrativa. Artículo 34. Conoce privativamente y en una sola instancia el Consejo de Estado de los siguientes negocios: 1. De las contenciones sobre suministros, empréstitos y expropiaciones en tiempo de guerra.</t>
  </si>
  <si>
    <t>Ley 167 de 1941. Sobre organización de la jurisdicción Contencioso-administrativa. Artículo 34. Conoce privativamente y en una sola instancia el Consejo de Estado de los siguientes negocios: 10. De los recursos contenciosos administrativos contra los decretos, resoluciones y otros actos del Gobierno, de los Ministros o decualquiera autoridad funcionario o persona administrativa del orden Nacional, que pongan fin a una actuación administrativa y que noestén expresamente atribuidos a una jurisdicción distinta.</t>
  </si>
  <si>
    <t>SECCION PRIMERA</t>
  </si>
  <si>
    <t>Ley 167 de 1941. Sobre organización de la jurisdicción Contencioso-administrativa. Artículo 124. En los juicios que se siguen ante el Consejo de Estado y los Tribunales Administrativos, para los cuales no se señaleun trámite especial en esta Ley regirán las disposiciones del presente capítulo, las cuales constituyen el procedimiento ordinario de locontencioso-administrativo.</t>
  </si>
  <si>
    <t>SECCION SEGUNDA</t>
  </si>
  <si>
    <t>Decreto 4120 de 1949. Artículo décimo. Son atribuciones de la Sala de Negocios Generales: 3º Resolver las apelaciones y consultas en lo referente a pensiones o recompensas, de acuerdo con lo previsto en el Capítulo XVIII del Código Contencioso Administrativo y los recursos que se interpongan en los juicios seguidos en primera instancia ante los Tribunales Administrativos, según el último inciso del artículo 4º de la Ley 67 de 1943</t>
  </si>
  <si>
    <t>SECCION TERCERA</t>
  </si>
  <si>
    <t>Ley 167 de 1941. Sobre organización de la jurisdicción Contencioso-administrativa. Artículo 83. La acción de nulidad de un acto administrativo puede ejercitarse en cualquier tiempo a partir de su expedición odespués de su publicación, si necesita de este requisito para entrar a regir. Esta regla se aplica a todos los actos administrativos, sean de carácter nacional, departamental o de una Intendencia o Comisaría. La encaminada a obtener una reparación por lesión de derechos particulares prescribe, salvo disposición legal en contrario, al cabo decuatro meses a partir de la publicación, notificación o ejecución del acto, o de realizado el hecho u operación administrativa que cause la acción,</t>
  </si>
  <si>
    <t xml:space="preserve">SECCION TERCERA </t>
  </si>
  <si>
    <t>SECCION CUARTA</t>
  </si>
  <si>
    <t>SALA DE CONSULTA Y DE SERVICIO CIVIL</t>
  </si>
  <si>
    <t>Ley 50 de 1967. Artículo 4º Las funciones consultivas que la Constitución asigna al Consejo de Estado, se cumplirán así:b) Por la Sala de Consulta y de Servicio Civil, las demás en la siguiente forma: 4. Los demás que le señale la Constitución o la Ley.</t>
  </si>
  <si>
    <t xml:space="preserve">Ley 50 de 1967. Artículo 4º Las funciones consultivas que la Constitución asigna al Consejo de Estado, se cumplirán así:b) Por la Sala de Consulta y de Servicio Civil, las demás en la siguiente forma: 2. Absolverá las consultas jurídicas de orden administrativo y de carácter general que lo someterá el Gobierno. </t>
  </si>
  <si>
    <t>Ley 50 de 1967. Artículo 4º Las funciones consultivas que la Constitución asigna al Consejo de Estado, se cumplirán así:b) Por la Sala de Consulta y de Servicio Civil, las demás en la siguiente forma: 3. Preparará los proyectos de ley y de Códigos que le sean encomendados por el Gobierno Nacional.</t>
  </si>
  <si>
    <t>SALA DE NEGOCIOS GENERALES</t>
  </si>
  <si>
    <t>Ley 167 de 1941. Sobre organización de la jurisdicción Contencioso-administrativa. Artículo 34. Conoce privativamente y en una sola instancia el Consejo de Estado de los siguientes negocios: 10. De los recursos contenciosos administrativos contra los decretos, resoluciones y otros actos del Gobierno, de los Ministros o decualquiera autoridad funcionario o persona administrativa del orden Nacional, que pongan fin a una actuación administrativa y que no estén expresamente atribuidos a una jurisdicción distinta.</t>
  </si>
  <si>
    <t>TABLA DE VALORACIÓN DOCUMENTAL</t>
  </si>
  <si>
    <t>OCTAVO PERIODO INSTITUCIONAL:  (marzo 10 de 1964 – enero 1 de 1984)</t>
  </si>
  <si>
    <t>ENTIDAD PRODUCTORA:</t>
  </si>
  <si>
    <t>CONSEJO DE ESTADO</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</si>
  <si>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</si>
  <si>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</si>
  <si>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</si>
  <si>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</si>
  <si>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</si>
  <si>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</si>
  <si>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</si>
  <si>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</si>
  <si>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</si>
  <si>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</si>
  <si>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</si>
  <si>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</si>
  <si>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</si>
  <si>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</si>
  <si>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X</t>
  </si>
  <si>
    <t>Las actas de Sala Plena son reflejo de las decisiones tomadas por la corporación en ejercicio de su misión, son fuente de investigación histórica.
Los documentos deben conservarse en su soporte original.</t>
  </si>
  <si>
    <t>Los documentos evidencian el cumplimiento de las funciones del Consejo de Estado para la elección de Magistrados, por su poco volumen para este periodo se sugiere conservación total.</t>
  </si>
  <si>
    <t>En esta agrupación documental se incluye la información generada en desarrollo del proceso de desinvestidura o retiro de la calidad que ostentaban ciertos cargos (senadores y representantes del congreso) en corporaciones y  derivados de la elección popular con base en causales legales prestablecidas y por incurrir en conductas violatorias de la dignidad y/o los deberes que su investidura impone. En estos periodos se dan las primeras bases de esta clase de procesos en Colombia por lo cual posee valores desde los ámbitos de la historia política y jurídica nacional.</t>
  </si>
  <si>
    <t>Una vez cumplido el tiempo de retención documental se seleccionan los expedientes de procesos que hayan surtido la totalidad del trámite hasta el fallo disciplinario de fondo y los expedientes adelantados contra el Procurador General de la Nación, como evidencia de la gestión y memoria institucional.</t>
  </si>
  <si>
    <t>CONVENCIONES</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</si>
  <si>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</si>
  <si>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</si>
  <si>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</si>
  <si>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</si>
  <si>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</si>
  <si>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</si>
  <si>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</si>
  <si>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</si>
  <si>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</si>
  <si>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</si>
  <si>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</si>
  <si>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</si>
  <si>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</si>
  <si>
    <t>Acciones de Nulidad Contra Actos Administrativos</t>
  </si>
  <si>
    <t xml:space="preserve">Documentos que evidencian el ejercicio de funciones misionales del Consejo de Estado como Tribunal Supremo contencioso y administrativo.
Pese a sus valores históricos, culturales y científicos, y debido a: el alto volumen que representan en el archivo de la entidad, correspondiendo para este periodo a 5.441 registros; la estructura homogénea del trámite mediante el cual se gestionaban las solicitudes de anulación, competencia que se mantendrá estable para la Corporación a futuro; y, que algunos procesos no prosperaban en su pretensión por razones de fondo o de forma, se sugiere una selección cuantitativa del 10% de expedientes de cada sala y sección cuyas pretensiones se resuelvan fondo. </t>
  </si>
  <si>
    <t>Acciones de Nulidad Electoral</t>
  </si>
  <si>
    <t xml:space="preserve">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esta competencia se mantendrá estable para la Corporación a futuro, se sugiere una selección cuantitativa del 20% que contemple las clases de actos demandados (electorales y nominadores), teniendo en cuenta que el número de registros de la agrupación es bajo (286).   </t>
  </si>
  <si>
    <t>Acciones de Nulidad por Inconstitucionalidad</t>
  </si>
  <si>
    <t>Documentos que evidencian el ejercicio de funciones misionales del Consejo de Estado como Tribunal Supremo contencioso y administrativo.
Todos los documentos se conservan en su soporte original por su valor histórico, científico y cultural, además considerando que no resulta viable aplicar criterios de selección por el bajo número de registros de la agrupación (3).</t>
  </si>
  <si>
    <t>Acciones de Nulidad y Restablecimiento del Derecho</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</si>
  <si>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y que esta competencia se mantendrá estable para la Corporación a futuro, se sugiere una selección cuantitativa del 20% teniendo en cuenta que el número de registros de la grupación documental es bajo (256), cuyas pretensiones se hayan resuelto de fondo.  
Nota: de las secciones con producción menor a 10 expedientes, se selecciona 1 expediente.</t>
  </si>
  <si>
    <t>Documentos que evidencian el ejercicio de funciones misionales del Consejo de Estado como Tribunal Supremo contencioso y administrativo.
Los documentos se conservan en su soporte original por su valor histórico, científico y cultural.</t>
  </si>
  <si>
    <t>Documentos que evidencian el ejercicio de funciones misionales del Consejo de Estado.
Los documentos se conservan en su soporte original por su valor histórico, científico y cultural.</t>
  </si>
  <si>
    <t>Recursos de Apelación</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</si>
  <si>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</si>
  <si>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Recursos de Hecho</t>
  </si>
  <si>
    <t>Estos documentos evidencian el ejercicio de funciones misionales del Consejo de Estado como Supremo Tribunal Contencioso-administrativo y poseen valores históricos, culturales y científicos. Se realizará una selección de ellos debido a que se trata de recursos resueltos por el Consejo de Estado como superior funcional del Tribunal custodio del proceso de origen ante la negativa a conceder un recurso de apelación específico.  Por ello esta muestra es suficiente como evidencia histórica del procedimiento y características como el Consejo abordaba este tipo de Recursos. 
Teniendo en cuenta lo mencionado anteriormente se sugiere una selección cuantitativa de 10% que contemple los diferentes tipos de procesos en los cuáles se generaron los recursos de hecho.</t>
  </si>
  <si>
    <t>Recursos de Queja</t>
  </si>
  <si>
    <t>Estos documentos evidencian el ejercicio de funciones misionales del Consejo de Estado como Supremo Tribunal Contencioso-administrativo y poseen valores históricos, culturales y científicos.
Se realizará una selección, debido a que se trata de recursos resueltos por el Consejo de Estado como superior funcional del tribunal custodio del proceso de origen, ante la negativa a conceder un recurso de apelación específico. 
Como evidencia histórica del procedimiento y características de cómo el Consejo de Estado abordaba este tipo de recursos, se sugiere una selección cuantitativa del 20% que contemple los diferentes tipos de procesos en los cuales se generaron los recursos de queja.</t>
  </si>
  <si>
    <t>Recursos Extraordinarios de Revisión</t>
  </si>
  <si>
    <t>Esta documentación trata de un recurso de naturaleza excepcional que procede contra sentencias ejecutoriadas y por causales taxativamente establecidas en la legislación, además es un tipo de recurso de exclusiva competencia de las altas cortes como órganos de cierre de la jurisdicción respectiva. Se trata de documentos que evidencian el ejercicio de funciones misionales del Consejo de Estado como Tribunal Supremo contencioso y administrativo.
Pese a sus valores históricos, culturales y científicos, y debido a: la estructura homogénea del trámite mediante el cual se gestiona el recurso; y que esta competencia se mantendrá estable para la Corporación a futuro, se sugiere una selección de los expedientes de recursos que abarquen o cubran la totalidad de las causales posibles previstas en la legislación y que estas hayan sido examinadas de fondo.</t>
  </si>
  <si>
    <t>17.7</t>
  </si>
  <si>
    <t>Recursos Extraordinarios de Súplica</t>
  </si>
  <si>
    <r>
      <t>Estos documentos evidencian el ejercicio de funciones misionales del Consejo de Estado como Supremo Tribunal Contencioso-administrativo y poseen valores históricos, culturales y científicos. 
Se realizará una selección de ellos debido a que se trata de recursos de carácter extraordinario que proceden frente a decisiones por naturaleza apelables y proferidas en segunda o única instancia por el magistrado ponente, los cu</t>
    </r>
    <r>
      <rPr>
        <sz val="10"/>
        <rFont val="Arial"/>
        <family val="2"/>
      </rPr>
      <t>a</t>
    </r>
    <r>
      <rPr>
        <sz val="10"/>
        <color theme="1"/>
        <rFont val="Arial"/>
        <family val="2"/>
      </rPr>
      <t>les son resueltos por la sala respectiva de la Corporación. 
Por ello</t>
    </r>
    <r>
      <rPr>
        <sz val="10"/>
        <rFont val="Arial"/>
        <family val="2"/>
      </rPr>
      <t>,</t>
    </r>
    <r>
      <rPr>
        <sz val="10"/>
        <color theme="1"/>
        <rFont val="Arial"/>
        <family val="2"/>
      </rPr>
      <t xml:space="preserve"> esta muestra es suficiente como evidencia histórica del procedimiento y características de cómo las salas del Consejo de Estado gestionaban este tipo de recursos. Se sugiere una selección cuantitativa de 10% que contemple los diferentes tipos de procesos en los c</t>
    </r>
    <r>
      <rPr>
        <sz val="10"/>
        <rFont val="Arial"/>
        <family val="2"/>
      </rPr>
      <t>ua</t>
    </r>
    <r>
      <rPr>
        <sz val="10"/>
        <color theme="1"/>
        <rFont val="Arial"/>
        <family val="2"/>
      </rPr>
      <t>les se generaron los recursos de súplica y que además se trate de expedientes en los cuáles se haya examinado de fondo la causal alegada en la sustentación del recurso.</t>
    </r>
  </si>
  <si>
    <t>Documentos que evidencian el ejercicio de funciones misionales del Consejo de Estado como Tribunal Supremo contencioso y administrativo.
Pese a sus valores históricos, culturales y científicos, y debido a: la estructura homogénea del trámite mediante el cual se solicita y tramitan las solicitudes de extensión de fallos de unificación de la Corporación; y que esta competencia se mantendrá estable para la Corporación a futuro, se sugiere una selección de los expedientes cuya solicitud de extensión haya prosperado.</t>
  </si>
  <si>
    <t>Los expedientes de sentencias corresponden a un consecutivo por año de las providencias emitidas por el Consejo en relación al desarrollo de sus procesos misionales, a pesar que en el expediente del proceso debe reposar el original, para estos periodos de tiempo no es posible garantizar que el consecutivo corresponda únicamente a copias o que el expediente se encuentre completo por lo cual se deben conservar totalmente.</t>
  </si>
  <si>
    <t>OCTAVO PERIODO INSTITUCIONAL: (marzo 10 de 1964 – enero 1 de 1984)</t>
  </si>
  <si>
    <t>SECCIÓN PRIMERA</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</si>
  <si>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respecto al  principio de legalidad; y que esta competencia se mantendrá estable para la Corporación a futuro,se sugiere una selección cuantitativa del 20% que contemple expedientes las clases de actos demandados (electorales y nominadores), teniendo en cuenta que el número de registros de la agrupación es bajo (286). 
Nota. de las secciones con producción menor a 10 expedientes se selecciona 1 expediente.</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</si>
  <si>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esta competencia se mantendrá estable para la Corporación a futuro,se sugiere una selección cuantitativa del 20% teniendo en cuenta que el número de registros de la grupación documental es bajo (256),cuyas prentesiones hayan sido resueltas de fondo. 
Nota. de las secciones con producción menor a 10 expedientes se selecciona 1 expediente.</t>
  </si>
  <si>
    <t>Dado que se trata de un asunto de segunda instancia que es devuelto al tribunal de origen, los documentos se eliminan por no contar con valores secundarios para la corporación
Sin embargo, para dejar evidencia del trámite y el actuar del Consejo de Estado  se dejarán tres (3) expedientes por periodo como muestra del patrimonio documental y memoria institucional.</t>
  </si>
  <si>
    <t>Estos documentos evidencian el ejercicio de funciones misionales del Consejo de Estado como Supremo Tribunal Contencioso-administrativo y poseen valores históricos, culturales y científicos.
Se realizará una selección de ellos debido a que se trata de recursos resueltos por el Consejo de Estado como superior funcional del Tribunal custodio del proceso de origen ante la negativa a conceder un recurso de apelación específico.  Por ello esta muestra es suficiente como evidencia histórica del procedimiento y características como el Consejo abordaba este tipo de Recursos. Teniendo en cuenta lo mencionado anteriormente se sugiere una selección cuantitativa de 10% que contemple los diferentes tipos de procesos en los cuáles se generaron los recursos de queja.</t>
  </si>
  <si>
    <t>Esta documentación trata de un recurso de naturaleza excepcional que procede contra sentencias ejecutoriadas y por causales taxativamente establecidas en la legislación, además es un tipo de recurso de exclusiva competencia de las altas cortes como órganos de cierre de la jurisdicción respectiva. Se trata de documentos que evidencian el ejercicio de funciones misionales del Consejo de Estado como Tribunal Supremo contencioso y administrativo.
Pese a sus valores históricos, culturales y científicos, y debido a: la estructura homogénea del trámite mediante el cual se gestiona el recurso; y que esta competencia se mantendrá estable para la Corporación a futuro, se sugiere una selección de los expedientes de recursos que abarquen o cubran la totalidad de las causales posibles previstas en la legislación y que estas hayan sido examinadas de fondo.</t>
  </si>
  <si>
    <t>Estos documentos evidencian el ejercicio de funciones misionales del Consejo de Estado como Supremo Tribunal Contencioso-administrativo y poseen valores históricos, culturales y científicos. 
Se realizará una selección de ellos debido a que se trata de recursos de carácter extraordinario que proceden frente a decisiones por naturaleza apelables y proferidas en segunda o única instancia por el magistrado ponente, los cuales son resueltos por la sala respectiva de la Corporación. 
Por ello, esta muestra es suficiente como evidencia histórica del procedimiento y características de cómo las salas del Consejo de Estado gestionaban este tipo de recursos. Se sugiere una selección cuantitativa de 10% que contemple los diferentes tipos de procesos en los cuales se generaron los recursos de súplica y que además se trate de expedientes en los cuáles se haya examinado de fondo la causal alegada en la sustentación del recurso.</t>
  </si>
  <si>
    <t>SECCIÓN SEGUNDA</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</si>
  <si>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esta competencia se mantendrá estable para la Corporación a futuro, se sugiere una selección cuantitativa del 20% que contemple las clases de actos demandados (electorales y nominadores), teniendo en cuenta que el número de registros de la agrupación es bajo (286). 
Nota. de las secciones con producción menor a 10 expedientes se selecciona 1 expediente.</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</si>
  <si>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esta competencia se mantendrá estable para la Corporación a futuro; y que algunos procesos no prosperaban en su pretensión por razones de fondo o de forma, se, se sugiere una selección cuantitativa del 20% teniendo en cuenta que el número de registros de la grupación documental es bajo (256).
Nota. de las secciones con producción menor a 10 expedientes se selecciona 1 expediente.</t>
  </si>
  <si>
    <t>Pese a sus valores históricos, culturales y científicos, y debido a: el alto volumen que representan en el archivo de la entidad correspondiendo para el periodo 8 a 1042 registros, de los cuales 5 se encuentran la Sección Segunda; y, el contenido homogéneo de los juicios que suele ser en ocasiones relativamente repetitivo, ya que es un proceso normalizado, se sugiere una selección cuantitativa de 10% que contemple las diferentes causales que originan las solicitudes.</t>
  </si>
  <si>
    <t>SECCIÓN TERCERA</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</si>
  <si>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respecto al  principio de legalidad; y, que la competencia se mantendrá estable para la Corporación a futuro, se se sugiere una selección cuantitativa del 20% que contemple expedientes las clases de actos demandados (electorales y nominadores), tendiendo en cuenta que el número de registros de la agrupación es bajo (286). 
Nota. de las secciones con producción menor a 10 expedientes se selecciona 1 expediente.</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</si>
  <si>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se sugiere una selección cuantitativa del 20% que incluya solamente expedientes cuya pretensiones se decidan favorablemente, teniendo en cuenta que el número de registros de la grupación documental no es alto (256). 
Nota. de las secciones con producción menor a 10 expedientes se selecciona 1 expediente.</t>
  </si>
  <si>
    <t>SECCIÓN CUARTA</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</si>
  <si>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20% que incluya solamente expedientes cuya pretensiones se decidan favorablemente, teniendo en cuenta que el número de registros de la grupación documental no es alto (256). 
Nota. de las secciones con producción menor a 10 expedientes se selecciona 1 expediente.</t>
  </si>
  <si>
    <t>SALA DE CONSULTA Y SERVICIO CIVIL</t>
  </si>
  <si>
    <t>La respuesta a las consultas realizadas ante el Consejo de Estado son evidencia del cumplimiento de su misión "como órgano consultivo del gobierno", además de ser fuente de información para investigación histórica, científica y cultura.
Los documentos deben conservarse en su soporte original.</t>
  </si>
  <si>
    <t>Documentos que evidencian el ejercicio de funciones misionales del Consejo de Estado como Tribunal Supremo contencioso y administrativo.
Pese a sus valores históricos, culturales y científicos, y debido a: la estructura homogénea del trámite mediante el cuál se gestionaban las solicitudes de anulación de actos electorales y nominadores en virtud del respecto al  principio de legalidad;y, que la competencia se mantendrá estable para la Corporación a futuro, sese sugiere una selección cuantitativa del 20% que contemple expedientes las clases de actos demandados (electorales y nominadores), teniendo en cuenta que el número de registros de la agrupación es bajo (286). 
Nota. de las secciones con producción menor a 10 expedientes se selecciona 1 expediente.</t>
  </si>
  <si>
    <t>Documentos que evidencian el ejercicio de funciones misionales del Consejo de Estado como Tribunal Supremo contencioso y administrativo.
Pese a sus valores históricos, culturales y científicos, y debido a: la estructura homogénea del trámite mediante el cuál se gestionaban las solicitudes de anulación y restablecimiento de derechos particulares; que la competencia se mantendrá estable para la Corporación a futuro; y, que algunos procesos no prosperaban en su pretensión por razones de fondo o de forma,e sugiere una selección cuantitativa del 20% que incluya solamente expedientes cuya pretensiones se decidan favorablemente, teniendo en cuenta que el número de registros de la grupación documental no es alto (256).
Nota. de las secciones con producción menor a 10 expedientes se selecciona 1 expediente.</t>
  </si>
  <si>
    <t>Serie documental que, de cara a la demanda, registra la petición, de otorgar protección jurídica en forma de una sentencia, donde el demandante expone los hechos y razona de las pretensiones frente al demandado, permite evidenciar como se llevan este tipo de proceso durante el periodo de tiempo, debido a la que corresponden a 28 registros se sugiere conservación total.</t>
  </si>
  <si>
    <t>Documentos que evidencian el ejercicio de funciones misionales del Consejo de Estado como Tribunal Supremo contencioso y administrativo. 
Pese a sus valores históricos, culturales y científicos, y debido a: el alto volumen que representan en el archivo de la entidad correspondiendo para este periodo a 1042 registros; y, el contenido homogéneo de los juicios que suele ser en ocasiones relativamente repetitivo, ya que es un proceso normalizado, se sugiere una selección cuantitativa de 10% que contemple las diferentes causales que originan las solicitudes.</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</si>
  <si>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</si>
  <si>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 xml:space="preserve">Los recursos de hecho evidencian la enmienda de errores de acusación en el proceso, puesto que no se han observado detalladamente los trámites o actuaciones que implica el normal desarrollo del mismo.
Sus valores históricos evidencian la necesidad de fortalecer la función de la jurisprudencial del Consejo de Estado como Tribunal Supremo de lo Contencioso Administrativo, para que sus providencias fueran tenidas en cuenta por la Administración y por la propia jurisdicción contenciosa.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</si>
</sst>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sz val="10"/>
      <color rgb="FFFFFFFF"/>
      <name val="Arial"/>
      <family val="2"/>
    </font>
    <font>
      <b/>
      <sz val="9"/>
      <color theme="1"/>
      <name val="Arial"/>
      <family val="2"/>
    </font>
    <font>
      <sz val="11"/>
      <color theme="1"/>
      <name val="Arial"/>
      <family val="2"/>
    </font>
    <font>
      <sz val="11"/>
      <color indexed="8"/>
      <name val="Calibri"/>
      <family val="2"/>
    </font>
    <font>
      <b/>
      <sz val="10"/>
      <color indexed="8"/>
      <name val="Arial"/>
      <family val="2"/>
    </font>
    <font>
      <sz val="11"/>
      <name val="Arial"/>
      <family val="2"/>
    </font>
    <font>
      <sz val="11"/>
      <color indexed="8"/>
      <name val="Arial"/>
      <family val="2"/>
    </font>
    <font>
      <b/>
      <sz val="11"/>
      <color theme="1"/>
      <name val="Arial"/>
      <family val="2"/>
    </font>
    <font>
      <b/>
      <sz val="8"/>
      <color theme="1"/>
      <name val="Calibri"/>
      <family val="2"/>
    </font>
    <font>
      <sz val="8"/>
      <color theme="1"/>
      <name val="Calibri"/>
      <family val="2"/>
    </font>
    <font>
      <b/>
      <sz val="11"/>
      <color theme="1"/>
      <name val="Calibri"/>
      <family val="2"/>
    </font>
    <font>
      <sz val="11"/>
      <color rgb="FF000000"/>
      <name val="Arial"/>
      <family val="2"/>
    </font>
    <font>
      <sz val="10"/>
      <name val="Arial"/>
      <family val="2"/>
    </font>
    <font>
      <sz val="10"/>
      <color indexed="8"/>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11" fillId="0" borderId="0"/>
    <xf numFmtId="0" fontId="12" fillId="0" borderId="0"/>
  </cellStyleXfs>
  <cellXfs count="123">
    <xf numFmtId="0" fontId="0" fillId="0" borderId="0" xfId="0"/>
    <xf numFmtId="0" fontId="4" fillId="0" borderId="0" xfId="0" applyFont="1" applyAlignment="1">
      <alignment horizontal="left" vertical="center" indent="1"/>
    </xf>
    <xf numFmtId="0" fontId="9" fillId="0" borderId="0" xfId="0" applyFont="1" applyAlignment="1">
      <alignment vertical="center"/>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8" fillId="4" borderId="0" xfId="0" applyFont="1" applyFill="1" applyAlignment="1">
      <alignment vertical="center" wrapText="1"/>
    </xf>
    <xf numFmtId="0" fontId="13" fillId="4" borderId="0" xfId="2" applyFont="1" applyFill="1" applyAlignment="1">
      <alignment vertical="center" wrapText="1"/>
    </xf>
    <xf numFmtId="0" fontId="1" fillId="4" borderId="11" xfId="0" applyFont="1" applyFill="1" applyBorder="1" applyAlignment="1">
      <alignment horizontal="left" vertical="center" wrapText="1"/>
    </xf>
    <xf numFmtId="0" fontId="15" fillId="4" borderId="11" xfId="2" applyFont="1" applyFill="1" applyBorder="1" applyAlignment="1">
      <alignment horizontal="left" vertical="center" wrapText="1"/>
    </xf>
    <xf numFmtId="0" fontId="8"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15" fillId="4" borderId="11" xfId="2" applyFont="1" applyFill="1" applyBorder="1" applyAlignment="1">
      <alignment horizontal="left" vertical="center"/>
    </xf>
    <xf numFmtId="0" fontId="14" fillId="0" borderId="11" xfId="0" applyFont="1" applyBorder="1" applyAlignment="1">
      <alignment horizontal="left" vertical="center"/>
    </xf>
    <xf numFmtId="0" fontId="20" fillId="3" borderId="11" xfId="0" applyFont="1" applyFill="1" applyBorder="1" applyAlignment="1">
      <alignment vertical="center" wrapText="1"/>
    </xf>
    <xf numFmtId="0" fontId="20" fillId="0" borderId="11" xfId="0" applyFont="1" applyBorder="1" applyAlignment="1">
      <alignment vertical="center"/>
    </xf>
    <xf numFmtId="0" fontId="20" fillId="0" borderId="11" xfId="0" applyFont="1" applyBorder="1" applyAlignment="1">
      <alignment vertical="center" wrapText="1"/>
    </xf>
    <xf numFmtId="0" fontId="20" fillId="3" borderId="11" xfId="0" applyFont="1" applyFill="1" applyBorder="1" applyAlignment="1">
      <alignment vertical="center"/>
    </xf>
    <xf numFmtId="0" fontId="20" fillId="3" borderId="11" xfId="0" applyFont="1" applyFill="1" applyBorder="1" applyAlignment="1">
      <alignment horizontal="left" vertical="center" wrapText="1"/>
    </xf>
    <xf numFmtId="0" fontId="1" fillId="0" borderId="11" xfId="0" applyFont="1" applyBorder="1" applyAlignment="1">
      <alignment horizontal="left" vertical="center" wrapText="1"/>
    </xf>
    <xf numFmtId="0" fontId="20" fillId="0" borderId="11" xfId="0" applyFont="1" applyBorder="1" applyAlignment="1">
      <alignment horizontal="left" vertical="center" wrapText="1"/>
    </xf>
    <xf numFmtId="0" fontId="18" fillId="0" borderId="0" xfId="1" applyFont="1" applyAlignment="1">
      <alignment vertical="center"/>
    </xf>
    <xf numFmtId="0" fontId="19"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1" fillId="0" borderId="0" xfId="1" applyAlignment="1">
      <alignment vertical="center"/>
    </xf>
    <xf numFmtId="0" fontId="0" fillId="4" borderId="11" xfId="2" applyFont="1" applyFill="1" applyBorder="1" applyAlignment="1">
      <alignment horizontal="left" vertical="center" wrapText="1"/>
    </xf>
    <xf numFmtId="0" fontId="0" fillId="4" borderId="11" xfId="0" applyFill="1" applyBorder="1" applyAlignment="1">
      <alignment horizontal="left" vertical="center" wrapText="1"/>
    </xf>
    <xf numFmtId="0" fontId="0" fillId="3" borderId="11" xfId="0" applyFill="1" applyBorder="1" applyAlignment="1">
      <alignment horizontal="justify" vertical="center" wrapText="1"/>
    </xf>
    <xf numFmtId="0" fontId="0" fillId="4" borderId="11" xfId="0" applyFill="1" applyBorder="1" applyAlignment="1">
      <alignment horizontal="center" vertical="center" wrapText="1"/>
    </xf>
    <xf numFmtId="0" fontId="0" fillId="0" borderId="0" xfId="0" applyAlignment="1">
      <alignment vertical="center"/>
    </xf>
    <xf numFmtId="0" fontId="0" fillId="0" borderId="11" xfId="0" applyBorder="1" applyAlignment="1">
      <alignment horizontal="center" vertical="center"/>
    </xf>
    <xf numFmtId="0" fontId="0" fillId="0" borderId="11" xfId="0" applyBorder="1" applyAlignment="1">
      <alignment horizontal="left" vertical="center"/>
    </xf>
    <xf numFmtId="0" fontId="14" fillId="0" borderId="11" xfId="2" applyFont="1" applyBorder="1" applyAlignment="1">
      <alignment horizontal="left" vertical="center" wrapText="1"/>
    </xf>
    <xf numFmtId="0" fontId="0" fillId="0" borderId="11" xfId="0" applyBorder="1" applyAlignment="1">
      <alignment horizontal="left" vertical="center" wrapText="1"/>
    </xf>
    <xf numFmtId="0" fontId="15" fillId="0" borderId="11" xfId="2" applyFont="1" applyBorder="1" applyAlignment="1">
      <alignment horizontal="left" vertical="center" wrapText="1"/>
    </xf>
    <xf numFmtId="0" fontId="0" fillId="0" borderId="11" xfId="0" applyBorder="1" applyAlignment="1">
      <alignment horizontal="justify" vertical="center" wrapText="1"/>
    </xf>
    <xf numFmtId="0" fontId="0" fillId="0" borderId="0" xfId="0" applyAlignment="1">
      <alignment horizontal="center"/>
    </xf>
    <xf numFmtId="0" fontId="0" fillId="4" borderId="11" xfId="2" applyFont="1" applyFill="1" applyBorder="1" applyAlignment="1">
      <alignment horizontal="center" vertical="center" wrapText="1"/>
    </xf>
    <xf numFmtId="0" fontId="14" fillId="0" borderId="11" xfId="2" applyFont="1" applyBorder="1" applyAlignment="1">
      <alignment horizontal="center" vertical="center" wrapText="1"/>
    </xf>
    <xf numFmtId="0" fontId="15" fillId="4" borderId="11" xfId="2" applyFont="1" applyFill="1" applyBorder="1" applyAlignment="1">
      <alignment horizontal="center" vertical="center" wrapText="1"/>
    </xf>
    <xf numFmtId="0" fontId="0" fillId="0" borderId="11" xfId="0" applyBorder="1" applyAlignment="1">
      <alignment horizontal="center" vertical="center" wrapText="1"/>
    </xf>
    <xf numFmtId="0" fontId="7" fillId="2" borderId="2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4" fillId="0" borderId="0" xfId="0" applyFont="1" applyAlignment="1">
      <alignment horizontal="justify" vertical="center" wrapText="1"/>
    </xf>
    <xf numFmtId="0" fontId="6" fillId="2" borderId="9"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29" xfId="0" applyFont="1" applyBorder="1" applyAlignment="1">
      <alignment horizontal="center" vertical="center" wrapText="1"/>
    </xf>
    <xf numFmtId="0" fontId="10" fillId="0" borderId="29" xfId="0" applyFont="1" applyBorder="1" applyAlignment="1">
      <alignment horizontal="left" vertical="center" wrapText="1"/>
    </xf>
    <xf numFmtId="0" fontId="10" fillId="0" borderId="33"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16" xfId="0" applyFont="1" applyBorder="1" applyAlignment="1">
      <alignment horizontal="left" vertical="center" wrapText="1"/>
    </xf>
    <xf numFmtId="0" fontId="4" fillId="3" borderId="11" xfId="0" applyFont="1" applyFill="1" applyBorder="1" applyAlignment="1">
      <alignment horizontal="center" vertical="center" wrapText="1"/>
    </xf>
    <xf numFmtId="0" fontId="4" fillId="4" borderId="11" xfId="2" applyFont="1" applyFill="1" applyBorder="1" applyAlignment="1">
      <alignment horizontal="center" vertical="center" wrapText="1"/>
    </xf>
    <xf numFmtId="0" fontId="8" fillId="3" borderId="11" xfId="0" applyFont="1" applyFill="1" applyBorder="1" applyAlignment="1">
      <alignment horizontal="center" vertical="center" wrapText="1"/>
    </xf>
    <xf numFmtId="0" fontId="13" fillId="4" borderId="11" xfId="2" applyFont="1" applyFill="1" applyBorder="1" applyAlignment="1">
      <alignment vertical="center" wrapText="1"/>
    </xf>
    <xf numFmtId="0" fontId="4" fillId="3" borderId="11" xfId="0" applyFont="1" applyFill="1" applyBorder="1" applyAlignment="1">
      <alignment horizontal="justify" vertical="center" wrapText="1"/>
    </xf>
    <xf numFmtId="0" fontId="4" fillId="4" borderId="11" xfId="0" applyFont="1" applyFill="1" applyBorder="1" applyAlignment="1">
      <alignment horizontal="center" vertical="center" wrapText="1"/>
    </xf>
    <xf numFmtId="0" fontId="8" fillId="4" borderId="11" xfId="0" applyFont="1" applyFill="1" applyBorder="1" applyAlignment="1">
      <alignment vertical="center" wrapText="1"/>
    </xf>
    <xf numFmtId="0" fontId="4" fillId="0" borderId="11" xfId="0" applyFont="1" applyBorder="1"/>
    <xf numFmtId="0" fontId="8" fillId="4" borderId="11" xfId="0" applyFont="1" applyFill="1" applyBorder="1" applyAlignment="1">
      <alignment horizontal="left" vertical="center" wrapText="1"/>
    </xf>
    <xf numFmtId="0" fontId="4" fillId="0" borderId="11" xfId="0" applyFont="1" applyBorder="1" applyAlignment="1">
      <alignment horizontal="justify" vertical="center" wrapText="1"/>
    </xf>
    <xf numFmtId="0" fontId="22" fillId="0" borderId="11" xfId="2" applyFont="1" applyBorder="1" applyAlignment="1">
      <alignment horizontal="center" vertical="center" wrapText="1"/>
    </xf>
    <xf numFmtId="0" fontId="21" fillId="0" borderId="11" xfId="0" applyFont="1" applyBorder="1" applyAlignment="1">
      <alignment horizontal="justify" vertical="center" wrapText="1"/>
    </xf>
    <xf numFmtId="0" fontId="4" fillId="0" borderId="29" xfId="0" applyFont="1" applyBorder="1"/>
    <xf numFmtId="0" fontId="4" fillId="0" borderId="0" xfId="0" applyFont="1"/>
    <xf numFmtId="0" fontId="4" fillId="0" borderId="11" xfId="0" applyFont="1" applyBorder="1" applyAlignment="1">
      <alignment horizontal="center" vertical="center" wrapText="1"/>
    </xf>
    <xf numFmtId="0" fontId="4" fillId="0" borderId="11" xfId="0" applyFont="1" applyBorder="1" applyAlignment="1">
      <alignment horizontal="center" wrapText="1"/>
    </xf>
    <xf numFmtId="0" fontId="4" fillId="0" borderId="11" xfId="0" applyFont="1" applyBorder="1" applyAlignment="1">
      <alignment horizontal="justify"/>
    </xf>
    <xf numFmtId="0" fontId="4" fillId="0" borderId="11" xfId="0" applyFont="1" applyBorder="1" applyAlignment="1">
      <alignment vertical="center"/>
    </xf>
    <xf numFmtId="0" fontId="4" fillId="0" borderId="0" xfId="0" applyFont="1" applyAlignment="1">
      <alignment vertical="center"/>
    </xf>
    <xf numFmtId="0" fontId="4" fillId="0" borderId="11" xfId="0" applyFont="1" applyBorder="1" applyAlignment="1">
      <alignment horizontal="justify" vertical="top"/>
    </xf>
    <xf numFmtId="0" fontId="4" fillId="0" borderId="11" xfId="0" applyFont="1" applyBorder="1" applyAlignment="1">
      <alignment horizontal="justify" vertical="center"/>
    </xf>
    <xf numFmtId="0" fontId="17" fillId="0" borderId="11"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30"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3">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21</xdr:row>
      <xdr:rowOff>171450</xdr:rowOff>
    </xdr:from>
    <xdr:ext cx="0" cy="0"/>
    <xdr:pic>
      <xdr:nvPicPr>
        <xdr:cNvPr id="2" name="image1.png">
          <a:extLst>
            <a:ext uri="{FF2B5EF4-FFF2-40B4-BE49-F238E27FC236}">
              <a16:creationId xmlns:a16="http://schemas.microsoft.com/office/drawing/2014/main" id="{2DD88B1D-870E-4345-BFC9-CC405FFC5589}"/>
            </a:ext>
          </a:extLst>
        </xdr:cNvPr>
        <xdr:cNvPicPr preferRelativeResize="0"/>
      </xdr:nvPicPr>
      <xdr:blipFill>
        <a:blip xmlns:r="http://schemas.openxmlformats.org/officeDocument/2006/relationships" r:embed="rId1" cstate="print"/>
        <a:stretch>
          <a:fillRect/>
        </a:stretch>
      </xdr:blipFill>
      <xdr:spPr>
        <a:xfrm>
          <a:off x="10906125" y="13239750"/>
          <a:ext cx="0" cy="0"/>
        </a:xfrm>
        <a:prstGeom prst="rect">
          <a:avLst/>
        </a:prstGeom>
        <a:noFill/>
      </xdr:spPr>
    </xdr:pic>
    <xdr:clientData fLocksWithSheet="0"/>
  </xdr:oneCellAnchor>
  <xdr:oneCellAnchor>
    <xdr:from>
      <xdr:col>2</xdr:col>
      <xdr:colOff>1352550</xdr:colOff>
      <xdr:row>6</xdr:row>
      <xdr:rowOff>57150</xdr:rowOff>
    </xdr:from>
    <xdr:ext cx="0" cy="0"/>
    <xdr:pic>
      <xdr:nvPicPr>
        <xdr:cNvPr id="3" name="image1.png">
          <a:extLst>
            <a:ext uri="{FF2B5EF4-FFF2-40B4-BE49-F238E27FC236}">
              <a16:creationId xmlns:a16="http://schemas.microsoft.com/office/drawing/2014/main" id="{302C6F1A-EA71-40CC-B3B3-8FB414154872}"/>
            </a:ext>
          </a:extLst>
        </xdr:cNvPr>
        <xdr:cNvPicPr preferRelativeResize="0"/>
      </xdr:nvPicPr>
      <xdr:blipFill>
        <a:blip xmlns:r="http://schemas.openxmlformats.org/officeDocument/2006/relationships" r:embed="rId1" cstate="print"/>
        <a:stretch>
          <a:fillRect/>
        </a:stretch>
      </xdr:blipFill>
      <xdr:spPr>
        <a:xfrm>
          <a:off x="13306425" y="10048875"/>
          <a:ext cx="0" cy="0"/>
        </a:xfrm>
        <a:prstGeom prst="rect">
          <a:avLst/>
        </a:prstGeom>
        <a:noFill/>
      </xdr:spPr>
    </xdr:pic>
    <xdr:clientData fLocksWithSheet="0"/>
  </xdr:oneCellAnchor>
  <xdr:oneCellAnchor>
    <xdr:from>
      <xdr:col>0</xdr:col>
      <xdr:colOff>1123950</xdr:colOff>
      <xdr:row>13</xdr:row>
      <xdr:rowOff>0</xdr:rowOff>
    </xdr:from>
    <xdr:ext cx="0" cy="0"/>
    <xdr:pic>
      <xdr:nvPicPr>
        <xdr:cNvPr id="4" name="image1.png">
          <a:extLst>
            <a:ext uri="{FF2B5EF4-FFF2-40B4-BE49-F238E27FC236}">
              <a16:creationId xmlns:a16="http://schemas.microsoft.com/office/drawing/2014/main" id="{5A2717B8-FC68-4961-94B9-30946B0920AF}"/>
            </a:ext>
          </a:extLst>
        </xdr:cNvPr>
        <xdr:cNvPicPr preferRelativeResize="0"/>
      </xdr:nvPicPr>
      <xdr:blipFill>
        <a:blip xmlns:r="http://schemas.openxmlformats.org/officeDocument/2006/relationships" r:embed="rId1" cstate="print"/>
        <a:stretch>
          <a:fillRect/>
        </a:stretch>
      </xdr:blipFill>
      <xdr:spPr>
        <a:xfrm>
          <a:off x="9763125" y="3781425"/>
          <a:ext cx="0" cy="0"/>
        </a:xfrm>
        <a:prstGeom prst="rect">
          <a:avLst/>
        </a:prstGeom>
        <a:noFill/>
      </xdr:spPr>
    </xdr:pic>
    <xdr:clientData fLocksWithSheet="0"/>
  </xdr:oneCellAnchor>
  <xdr:oneCellAnchor>
    <xdr:from>
      <xdr:col>0</xdr:col>
      <xdr:colOff>2171700</xdr:colOff>
      <xdr:row>1</xdr:row>
      <xdr:rowOff>142875</xdr:rowOff>
    </xdr:from>
    <xdr:ext cx="0" cy="0"/>
    <xdr:pic>
      <xdr:nvPicPr>
        <xdr:cNvPr id="5" name="image1.png">
          <a:extLst>
            <a:ext uri="{FF2B5EF4-FFF2-40B4-BE49-F238E27FC236}">
              <a16:creationId xmlns:a16="http://schemas.microsoft.com/office/drawing/2014/main" id="{A51D55D7-F1B7-471B-B92A-05124ADAABD5}"/>
            </a:ext>
          </a:extLst>
        </xdr:cNvPr>
        <xdr:cNvPicPr preferRelativeResize="0"/>
      </xdr:nvPicPr>
      <xdr:blipFill>
        <a:blip xmlns:r="http://schemas.openxmlformats.org/officeDocument/2006/relationships" r:embed="rId1" cstate="print"/>
        <a:stretch>
          <a:fillRect/>
        </a:stretch>
      </xdr:blipFill>
      <xdr:spPr>
        <a:xfrm>
          <a:off x="10810875" y="8143875"/>
          <a:ext cx="0" cy="0"/>
        </a:xfrm>
        <a:prstGeom prst="rect">
          <a:avLst/>
        </a:prstGeom>
        <a:noFill/>
      </xdr:spPr>
    </xdr:pic>
    <xdr:clientData fLocksWithSheet="0"/>
  </xdr:oneCellAnchor>
  <xdr:oneCellAnchor>
    <xdr:from>
      <xdr:col>0</xdr:col>
      <xdr:colOff>2543175</xdr:colOff>
      <xdr:row>20</xdr:row>
      <xdr:rowOff>28575</xdr:rowOff>
    </xdr:from>
    <xdr:ext cx="0" cy="0"/>
    <xdr:pic>
      <xdr:nvPicPr>
        <xdr:cNvPr id="6" name="image1.png">
          <a:extLst>
            <a:ext uri="{FF2B5EF4-FFF2-40B4-BE49-F238E27FC236}">
              <a16:creationId xmlns:a16="http://schemas.microsoft.com/office/drawing/2014/main" id="{B584C34E-5DB7-4CE4-9C42-3D3463FA9594}"/>
            </a:ext>
          </a:extLst>
        </xdr:cNvPr>
        <xdr:cNvPicPr preferRelativeResize="0"/>
      </xdr:nvPicPr>
      <xdr:blipFill>
        <a:blip xmlns:r="http://schemas.openxmlformats.org/officeDocument/2006/relationships" r:embed="rId1" cstate="print"/>
        <a:stretch>
          <a:fillRect/>
        </a:stretch>
      </xdr:blipFill>
      <xdr:spPr>
        <a:xfrm>
          <a:off x="11087100" y="10020300"/>
          <a:ext cx="0" cy="0"/>
        </a:xfrm>
        <a:prstGeom prst="rect">
          <a:avLst/>
        </a:prstGeom>
        <a:noFill/>
      </xdr:spPr>
    </xdr:pic>
    <xdr:clientData fLocksWithSheet="0"/>
  </xdr:oneCellAnchor>
  <xdr:oneCellAnchor>
    <xdr:from>
      <xdr:col>2</xdr:col>
      <xdr:colOff>1352550</xdr:colOff>
      <xdr:row>8</xdr:row>
      <xdr:rowOff>57150</xdr:rowOff>
    </xdr:from>
    <xdr:ext cx="0" cy="0"/>
    <xdr:pic>
      <xdr:nvPicPr>
        <xdr:cNvPr id="7" name="image1.png">
          <a:extLst>
            <a:ext uri="{FF2B5EF4-FFF2-40B4-BE49-F238E27FC236}">
              <a16:creationId xmlns:a16="http://schemas.microsoft.com/office/drawing/2014/main" id="{90B5CCE0-AFFD-4F3A-A05D-58CB0E8BBB06}"/>
            </a:ext>
          </a:extLst>
        </xdr:cNvPr>
        <xdr:cNvPicPr preferRelativeResize="0"/>
      </xdr:nvPicPr>
      <xdr:blipFill>
        <a:blip xmlns:r="http://schemas.openxmlformats.org/officeDocument/2006/relationships" r:embed="rId1" cstate="print"/>
        <a:stretch>
          <a:fillRect/>
        </a:stretch>
      </xdr:blipFill>
      <xdr:spPr>
        <a:xfrm>
          <a:off x="13306425" y="15116175"/>
          <a:ext cx="0" cy="0"/>
        </a:xfrm>
        <a:prstGeom prst="rect">
          <a:avLst/>
        </a:prstGeom>
        <a:noFill/>
      </xdr:spPr>
    </xdr:pic>
    <xdr:clientData fLocksWithSheet="0"/>
  </xdr:oneCellAnchor>
  <xdr:oneCellAnchor>
    <xdr:from>
      <xdr:col>2</xdr:col>
      <xdr:colOff>1352550</xdr:colOff>
      <xdr:row>5</xdr:row>
      <xdr:rowOff>57150</xdr:rowOff>
    </xdr:from>
    <xdr:ext cx="0" cy="0"/>
    <xdr:pic>
      <xdr:nvPicPr>
        <xdr:cNvPr id="8" name="image1.png">
          <a:extLst>
            <a:ext uri="{FF2B5EF4-FFF2-40B4-BE49-F238E27FC236}">
              <a16:creationId xmlns:a16="http://schemas.microsoft.com/office/drawing/2014/main" id="{7E81EA7E-0808-4303-9B05-0F20EE9CD448}"/>
            </a:ext>
          </a:extLst>
        </xdr:cNvPr>
        <xdr:cNvPicPr preferRelativeResize="0"/>
      </xdr:nvPicPr>
      <xdr:blipFill>
        <a:blip xmlns:r="http://schemas.openxmlformats.org/officeDocument/2006/relationships" r:embed="rId1" cstate="print"/>
        <a:stretch>
          <a:fillRect/>
        </a:stretch>
      </xdr:blipFill>
      <xdr:spPr>
        <a:xfrm>
          <a:off x="13306425" y="8058150"/>
          <a:ext cx="0" cy="0"/>
        </a:xfrm>
        <a:prstGeom prst="rect">
          <a:avLst/>
        </a:prstGeom>
        <a:noFill/>
      </xdr:spPr>
    </xdr:pic>
    <xdr:clientData fLocksWithSheet="0"/>
  </xdr:oneCellAnchor>
  <xdr:oneCellAnchor>
    <xdr:from>
      <xdr:col>2</xdr:col>
      <xdr:colOff>1352550</xdr:colOff>
      <xdr:row>5</xdr:row>
      <xdr:rowOff>57150</xdr:rowOff>
    </xdr:from>
    <xdr:ext cx="0" cy="0"/>
    <xdr:pic>
      <xdr:nvPicPr>
        <xdr:cNvPr id="9" name="image1.png">
          <a:extLst>
            <a:ext uri="{FF2B5EF4-FFF2-40B4-BE49-F238E27FC236}">
              <a16:creationId xmlns:a16="http://schemas.microsoft.com/office/drawing/2014/main" id="{6AB35CB2-5120-463B-9BD6-7396A17D4F99}"/>
            </a:ext>
          </a:extLst>
        </xdr:cNvPr>
        <xdr:cNvPicPr preferRelativeResize="0"/>
      </xdr:nvPicPr>
      <xdr:blipFill>
        <a:blip xmlns:r="http://schemas.openxmlformats.org/officeDocument/2006/relationships" r:embed="rId1" cstate="print"/>
        <a:stretch>
          <a:fillRect/>
        </a:stretch>
      </xdr:blipFill>
      <xdr:spPr>
        <a:xfrm>
          <a:off x="13306425" y="8058150"/>
          <a:ext cx="0" cy="0"/>
        </a:xfrm>
        <a:prstGeom prst="rect">
          <a:avLst/>
        </a:prstGeom>
        <a:noFill/>
      </xdr:spPr>
    </xdr:pic>
    <xdr:clientData fLocksWithSheet="0"/>
  </xdr:oneCellAnchor>
  <xdr:oneCellAnchor>
    <xdr:from>
      <xdr:col>0</xdr:col>
      <xdr:colOff>2171700</xdr:colOff>
      <xdr:row>2</xdr:row>
      <xdr:rowOff>142875</xdr:rowOff>
    </xdr:from>
    <xdr:ext cx="0" cy="0"/>
    <xdr:pic>
      <xdr:nvPicPr>
        <xdr:cNvPr id="10" name="image1.png">
          <a:extLst>
            <a:ext uri="{FF2B5EF4-FFF2-40B4-BE49-F238E27FC236}">
              <a16:creationId xmlns:a16="http://schemas.microsoft.com/office/drawing/2014/main" id="{C177D43A-049B-45AE-9768-04222A23426E}"/>
            </a:ext>
          </a:extLst>
        </xdr:cNvPr>
        <xdr:cNvPicPr preferRelativeResize="0"/>
      </xdr:nvPicPr>
      <xdr:blipFill>
        <a:blip xmlns:r="http://schemas.openxmlformats.org/officeDocument/2006/relationships" r:embed="rId1" cstate="print"/>
        <a:stretch>
          <a:fillRect/>
        </a:stretch>
      </xdr:blipFill>
      <xdr:spPr>
        <a:xfrm>
          <a:off x="10810875" y="19183350"/>
          <a:ext cx="0" cy="0"/>
        </a:xfrm>
        <a:prstGeom prst="rect">
          <a:avLst/>
        </a:prstGeom>
        <a:noFill/>
      </xdr:spPr>
    </xdr:pic>
    <xdr:clientData fLocksWithSheet="0"/>
  </xdr:oneCellAnchor>
  <xdr:oneCellAnchor>
    <xdr:from>
      <xdr:col>2</xdr:col>
      <xdr:colOff>1352550</xdr:colOff>
      <xdr:row>10</xdr:row>
      <xdr:rowOff>57150</xdr:rowOff>
    </xdr:from>
    <xdr:ext cx="0" cy="0"/>
    <xdr:pic>
      <xdr:nvPicPr>
        <xdr:cNvPr id="11" name="image1.png">
          <a:extLst>
            <a:ext uri="{FF2B5EF4-FFF2-40B4-BE49-F238E27FC236}">
              <a16:creationId xmlns:a16="http://schemas.microsoft.com/office/drawing/2014/main" id="{754B8F19-6F30-4E24-8212-364D5CDA2449}"/>
            </a:ext>
          </a:extLst>
        </xdr:cNvPr>
        <xdr:cNvPicPr preferRelativeResize="0"/>
      </xdr:nvPicPr>
      <xdr:blipFill>
        <a:blip xmlns:r="http://schemas.openxmlformats.org/officeDocument/2006/relationships" r:embed="rId1" cstate="print"/>
        <a:stretch>
          <a:fillRect/>
        </a:stretch>
      </xdr:blipFill>
      <xdr:spPr>
        <a:xfrm>
          <a:off x="13306425" y="19097625"/>
          <a:ext cx="0" cy="0"/>
        </a:xfrm>
        <a:prstGeom prst="rect">
          <a:avLst/>
        </a:prstGeom>
        <a:noFill/>
      </xdr:spPr>
    </xdr:pic>
    <xdr:clientData fLocksWithSheet="0"/>
  </xdr:oneCellAnchor>
  <xdr:oneCellAnchor>
    <xdr:from>
      <xdr:col>2</xdr:col>
      <xdr:colOff>1352550</xdr:colOff>
      <xdr:row>10</xdr:row>
      <xdr:rowOff>57150</xdr:rowOff>
    </xdr:from>
    <xdr:ext cx="0" cy="0"/>
    <xdr:pic>
      <xdr:nvPicPr>
        <xdr:cNvPr id="12" name="image1.png">
          <a:extLst>
            <a:ext uri="{FF2B5EF4-FFF2-40B4-BE49-F238E27FC236}">
              <a16:creationId xmlns:a16="http://schemas.microsoft.com/office/drawing/2014/main" id="{BA913FDD-BEB0-4D24-BFF2-A092ADF970B8}"/>
            </a:ext>
          </a:extLst>
        </xdr:cNvPr>
        <xdr:cNvPicPr preferRelativeResize="0"/>
      </xdr:nvPicPr>
      <xdr:blipFill>
        <a:blip xmlns:r="http://schemas.openxmlformats.org/officeDocument/2006/relationships" r:embed="rId1" cstate="print"/>
        <a:stretch>
          <a:fillRect/>
        </a:stretch>
      </xdr:blipFill>
      <xdr:spPr>
        <a:xfrm>
          <a:off x="13306425" y="19097625"/>
          <a:ext cx="0" cy="0"/>
        </a:xfrm>
        <a:prstGeom prst="rect">
          <a:avLst/>
        </a:prstGeom>
        <a:noFill/>
      </xdr:spPr>
    </xdr:pic>
    <xdr:clientData fLocksWithSheet="0"/>
  </xdr:oneCellAnchor>
  <xdr:oneCellAnchor>
    <xdr:from>
      <xdr:col>0</xdr:col>
      <xdr:colOff>2171700</xdr:colOff>
      <xdr:row>39</xdr:row>
      <xdr:rowOff>142875</xdr:rowOff>
    </xdr:from>
    <xdr:ext cx="0" cy="0"/>
    <xdr:pic>
      <xdr:nvPicPr>
        <xdr:cNvPr id="13" name="image1.png">
          <a:extLst>
            <a:ext uri="{FF2B5EF4-FFF2-40B4-BE49-F238E27FC236}">
              <a16:creationId xmlns:a16="http://schemas.microsoft.com/office/drawing/2014/main" id="{AEB079AF-C95F-4F61-B283-C2A04D6D99A9}"/>
            </a:ext>
          </a:extLst>
        </xdr:cNvPr>
        <xdr:cNvPicPr preferRelativeResize="0"/>
      </xdr:nvPicPr>
      <xdr:blipFill>
        <a:blip xmlns:r="http://schemas.openxmlformats.org/officeDocument/2006/relationships" r:embed="rId1" cstate="print"/>
        <a:stretch>
          <a:fillRect/>
        </a:stretch>
      </xdr:blipFill>
      <xdr:spPr>
        <a:xfrm>
          <a:off x="10810875" y="47329725"/>
          <a:ext cx="0" cy="0"/>
        </a:xfrm>
        <a:prstGeom prst="rect">
          <a:avLst/>
        </a:prstGeom>
        <a:noFill/>
      </xdr:spPr>
    </xdr:pic>
    <xdr:clientData fLocksWithSheet="0"/>
  </xdr:oneCellAnchor>
  <xdr:oneCellAnchor>
    <xdr:from>
      <xdr:col>2</xdr:col>
      <xdr:colOff>1352550</xdr:colOff>
      <xdr:row>39</xdr:row>
      <xdr:rowOff>57150</xdr:rowOff>
    </xdr:from>
    <xdr:ext cx="0" cy="0"/>
    <xdr:pic>
      <xdr:nvPicPr>
        <xdr:cNvPr id="14" name="image1.png">
          <a:extLst>
            <a:ext uri="{FF2B5EF4-FFF2-40B4-BE49-F238E27FC236}">
              <a16:creationId xmlns:a16="http://schemas.microsoft.com/office/drawing/2014/main" id="{E9559783-18AA-449D-BC45-0D0500E590F5}"/>
            </a:ext>
          </a:extLst>
        </xdr:cNvPr>
        <xdr:cNvPicPr preferRelativeResize="0"/>
      </xdr:nvPicPr>
      <xdr:blipFill>
        <a:blip xmlns:r="http://schemas.openxmlformats.org/officeDocument/2006/relationships" r:embed="rId1" cstate="print"/>
        <a:stretch>
          <a:fillRect/>
        </a:stretch>
      </xdr:blipFill>
      <xdr:spPr>
        <a:xfrm>
          <a:off x="13306425" y="47244000"/>
          <a:ext cx="0" cy="0"/>
        </a:xfrm>
        <a:prstGeom prst="rect">
          <a:avLst/>
        </a:prstGeom>
        <a:noFill/>
      </xdr:spPr>
    </xdr:pic>
    <xdr:clientData fLocksWithSheet="0"/>
  </xdr:oneCellAnchor>
  <xdr:oneCellAnchor>
    <xdr:from>
      <xdr:col>2</xdr:col>
      <xdr:colOff>1352550</xdr:colOff>
      <xdr:row>39</xdr:row>
      <xdr:rowOff>57150</xdr:rowOff>
    </xdr:from>
    <xdr:ext cx="0" cy="0"/>
    <xdr:pic>
      <xdr:nvPicPr>
        <xdr:cNvPr id="15" name="image1.png">
          <a:extLst>
            <a:ext uri="{FF2B5EF4-FFF2-40B4-BE49-F238E27FC236}">
              <a16:creationId xmlns:a16="http://schemas.microsoft.com/office/drawing/2014/main" id="{A1560453-C04B-4E69-BA73-7BF45670DF2C}"/>
            </a:ext>
          </a:extLst>
        </xdr:cNvPr>
        <xdr:cNvPicPr preferRelativeResize="0"/>
      </xdr:nvPicPr>
      <xdr:blipFill>
        <a:blip xmlns:r="http://schemas.openxmlformats.org/officeDocument/2006/relationships" r:embed="rId1" cstate="print"/>
        <a:stretch>
          <a:fillRect/>
        </a:stretch>
      </xdr:blipFill>
      <xdr:spPr>
        <a:xfrm>
          <a:off x="13306425" y="47244000"/>
          <a:ext cx="0" cy="0"/>
        </a:xfrm>
        <a:prstGeom prst="rect">
          <a:avLst/>
        </a:prstGeom>
        <a:noFill/>
      </xdr:spPr>
    </xdr:pic>
    <xdr:clientData fLocksWithSheet="0"/>
  </xdr:oneCellAnchor>
  <xdr:oneCellAnchor>
    <xdr:from>
      <xdr:col>0</xdr:col>
      <xdr:colOff>2171700</xdr:colOff>
      <xdr:row>45</xdr:row>
      <xdr:rowOff>142875</xdr:rowOff>
    </xdr:from>
    <xdr:ext cx="0" cy="0"/>
    <xdr:pic>
      <xdr:nvPicPr>
        <xdr:cNvPr id="16" name="image1.png">
          <a:extLst>
            <a:ext uri="{FF2B5EF4-FFF2-40B4-BE49-F238E27FC236}">
              <a16:creationId xmlns:a16="http://schemas.microsoft.com/office/drawing/2014/main" id="{754E8A1B-7EAF-4CF4-AFFA-BAD0EDB27F8C}"/>
            </a:ext>
          </a:extLst>
        </xdr:cNvPr>
        <xdr:cNvPicPr preferRelativeResize="0"/>
      </xdr:nvPicPr>
      <xdr:blipFill>
        <a:blip xmlns:r="http://schemas.openxmlformats.org/officeDocument/2006/relationships" r:embed="rId1" cstate="print"/>
        <a:stretch>
          <a:fillRect/>
        </a:stretch>
      </xdr:blipFill>
      <xdr:spPr>
        <a:xfrm>
          <a:off x="10810875" y="81876900"/>
          <a:ext cx="0" cy="0"/>
        </a:xfrm>
        <a:prstGeom prst="rect">
          <a:avLst/>
        </a:prstGeom>
        <a:noFill/>
      </xdr:spPr>
    </xdr:pic>
    <xdr:clientData fLocksWithSheet="0"/>
  </xdr:oneCellAnchor>
  <xdr:oneCellAnchor>
    <xdr:from>
      <xdr:col>2</xdr:col>
      <xdr:colOff>1352550</xdr:colOff>
      <xdr:row>45</xdr:row>
      <xdr:rowOff>57150</xdr:rowOff>
    </xdr:from>
    <xdr:ext cx="0" cy="0"/>
    <xdr:pic>
      <xdr:nvPicPr>
        <xdr:cNvPr id="17" name="image1.png">
          <a:extLst>
            <a:ext uri="{FF2B5EF4-FFF2-40B4-BE49-F238E27FC236}">
              <a16:creationId xmlns:a16="http://schemas.microsoft.com/office/drawing/2014/main" id="{A5FDAAFD-7613-444C-B531-F7A09697C98B}"/>
            </a:ext>
          </a:extLst>
        </xdr:cNvPr>
        <xdr:cNvPicPr preferRelativeResize="0"/>
      </xdr:nvPicPr>
      <xdr:blipFill>
        <a:blip xmlns:r="http://schemas.openxmlformats.org/officeDocument/2006/relationships" r:embed="rId1" cstate="print"/>
        <a:stretch>
          <a:fillRect/>
        </a:stretch>
      </xdr:blipFill>
      <xdr:spPr>
        <a:xfrm>
          <a:off x="13306425" y="81791175"/>
          <a:ext cx="0" cy="0"/>
        </a:xfrm>
        <a:prstGeom prst="rect">
          <a:avLst/>
        </a:prstGeom>
        <a:noFill/>
      </xdr:spPr>
    </xdr:pic>
    <xdr:clientData fLocksWithSheet="0"/>
  </xdr:oneCellAnchor>
  <xdr:oneCellAnchor>
    <xdr:from>
      <xdr:col>2</xdr:col>
      <xdr:colOff>1352550</xdr:colOff>
      <xdr:row>45</xdr:row>
      <xdr:rowOff>57150</xdr:rowOff>
    </xdr:from>
    <xdr:ext cx="0" cy="0"/>
    <xdr:pic>
      <xdr:nvPicPr>
        <xdr:cNvPr id="18" name="image1.png">
          <a:extLst>
            <a:ext uri="{FF2B5EF4-FFF2-40B4-BE49-F238E27FC236}">
              <a16:creationId xmlns:a16="http://schemas.microsoft.com/office/drawing/2014/main" id="{A4E3150E-873A-4289-A313-A246DD05C2B7}"/>
            </a:ext>
          </a:extLst>
        </xdr:cNvPr>
        <xdr:cNvPicPr preferRelativeResize="0"/>
      </xdr:nvPicPr>
      <xdr:blipFill>
        <a:blip xmlns:r="http://schemas.openxmlformats.org/officeDocument/2006/relationships" r:embed="rId1" cstate="print"/>
        <a:stretch>
          <a:fillRect/>
        </a:stretch>
      </xdr:blipFill>
      <xdr:spPr>
        <a:xfrm>
          <a:off x="13306425" y="81791175"/>
          <a:ext cx="0" cy="0"/>
        </a:xfrm>
        <a:prstGeom prst="rect">
          <a:avLst/>
        </a:prstGeom>
        <a:noFill/>
      </xdr:spPr>
    </xdr:pic>
    <xdr:clientData fLocksWithSheet="0"/>
  </xdr:oneCellAnchor>
  <xdr:oneCellAnchor>
    <xdr:from>
      <xdr:col>0</xdr:col>
      <xdr:colOff>2266950</xdr:colOff>
      <xdr:row>37</xdr:row>
      <xdr:rowOff>171450</xdr:rowOff>
    </xdr:from>
    <xdr:ext cx="0" cy="0"/>
    <xdr:pic>
      <xdr:nvPicPr>
        <xdr:cNvPr id="19" name="image1.png">
          <a:extLst>
            <a:ext uri="{FF2B5EF4-FFF2-40B4-BE49-F238E27FC236}">
              <a16:creationId xmlns:a16="http://schemas.microsoft.com/office/drawing/2014/main" id="{ECB2575C-B7E6-4613-B144-7682728F5526}"/>
            </a:ext>
          </a:extLst>
        </xdr:cNvPr>
        <xdr:cNvPicPr preferRelativeResize="0"/>
      </xdr:nvPicPr>
      <xdr:blipFill>
        <a:blip xmlns:r="http://schemas.openxmlformats.org/officeDocument/2006/relationships" r:embed="rId1" cstate="print"/>
        <a:stretch>
          <a:fillRect/>
        </a:stretch>
      </xdr:blipFill>
      <xdr:spPr>
        <a:xfrm>
          <a:off x="2266950" y="2343150"/>
          <a:ext cx="0" cy="0"/>
        </a:xfrm>
        <a:prstGeom prst="rect">
          <a:avLst/>
        </a:prstGeom>
        <a:noFill/>
      </xdr:spPr>
    </xdr:pic>
    <xdr:clientData fLocksWithSheet="0"/>
  </xdr:oneCellAnchor>
  <xdr:oneCellAnchor>
    <xdr:from>
      <xdr:col>2</xdr:col>
      <xdr:colOff>1352550</xdr:colOff>
      <xdr:row>36</xdr:row>
      <xdr:rowOff>57150</xdr:rowOff>
    </xdr:from>
    <xdr:ext cx="0" cy="0"/>
    <xdr:pic>
      <xdr:nvPicPr>
        <xdr:cNvPr id="20" name="image1.png">
          <a:extLst>
            <a:ext uri="{FF2B5EF4-FFF2-40B4-BE49-F238E27FC236}">
              <a16:creationId xmlns:a16="http://schemas.microsoft.com/office/drawing/2014/main" id="{5830ADC6-F07D-4721-8877-EC34E44D120F}"/>
            </a:ext>
          </a:extLst>
        </xdr:cNvPr>
        <xdr:cNvPicPr preferRelativeResize="0"/>
      </xdr:nvPicPr>
      <xdr:blipFill>
        <a:blip xmlns:r="http://schemas.openxmlformats.org/officeDocument/2006/relationships" r:embed="rId1" cstate="print"/>
        <a:stretch>
          <a:fillRect/>
        </a:stretch>
      </xdr:blipFill>
      <xdr:spPr>
        <a:xfrm>
          <a:off x="4343400" y="1866900"/>
          <a:ext cx="0" cy="0"/>
        </a:xfrm>
        <a:prstGeom prst="rect">
          <a:avLst/>
        </a:prstGeom>
        <a:noFill/>
      </xdr:spPr>
    </xdr:pic>
    <xdr:clientData fLocksWithSheet="0"/>
  </xdr:oneCellAnchor>
  <xdr:oneCellAnchor>
    <xdr:from>
      <xdr:col>0</xdr:col>
      <xdr:colOff>1123950</xdr:colOff>
      <xdr:row>35</xdr:row>
      <xdr:rowOff>0</xdr:rowOff>
    </xdr:from>
    <xdr:ext cx="0" cy="0"/>
    <xdr:pic>
      <xdr:nvPicPr>
        <xdr:cNvPr id="21" name="image1.png">
          <a:extLst>
            <a:ext uri="{FF2B5EF4-FFF2-40B4-BE49-F238E27FC236}">
              <a16:creationId xmlns:a16="http://schemas.microsoft.com/office/drawing/2014/main" id="{D5045D1D-AAD0-4EE2-A277-0862512D3A92}"/>
            </a:ext>
          </a:extLst>
        </xdr:cNvPr>
        <xdr:cNvPicPr preferRelativeResize="0"/>
      </xdr:nvPicPr>
      <xdr:blipFill>
        <a:blip xmlns:r="http://schemas.openxmlformats.org/officeDocument/2006/relationships" r:embed="rId1" cstate="print"/>
        <a:stretch>
          <a:fillRect/>
        </a:stretch>
      </xdr:blipFill>
      <xdr:spPr>
        <a:xfrm>
          <a:off x="1123950" y="361950"/>
          <a:ext cx="0" cy="0"/>
        </a:xfrm>
        <a:prstGeom prst="rect">
          <a:avLst/>
        </a:prstGeom>
        <a:noFill/>
      </xdr:spPr>
    </xdr:pic>
    <xdr:clientData fLocksWithSheet="0"/>
  </xdr:oneCellAnchor>
  <xdr:oneCellAnchor>
    <xdr:from>
      <xdr:col>0</xdr:col>
      <xdr:colOff>2171700</xdr:colOff>
      <xdr:row>35</xdr:row>
      <xdr:rowOff>142875</xdr:rowOff>
    </xdr:from>
    <xdr:ext cx="0" cy="0"/>
    <xdr:pic>
      <xdr:nvPicPr>
        <xdr:cNvPr id="22" name="image1.png">
          <a:extLst>
            <a:ext uri="{FF2B5EF4-FFF2-40B4-BE49-F238E27FC236}">
              <a16:creationId xmlns:a16="http://schemas.microsoft.com/office/drawing/2014/main" id="{95FE46F3-5C6E-4384-90B1-22BDC6261913}"/>
            </a:ext>
          </a:extLst>
        </xdr:cNvPr>
        <xdr:cNvPicPr preferRelativeResize="0"/>
      </xdr:nvPicPr>
      <xdr:blipFill>
        <a:blip xmlns:r="http://schemas.openxmlformats.org/officeDocument/2006/relationships" r:embed="rId1" cstate="print"/>
        <a:stretch>
          <a:fillRect/>
        </a:stretch>
      </xdr:blipFill>
      <xdr:spPr>
        <a:xfrm>
          <a:off x="2171700" y="1409700"/>
          <a:ext cx="0" cy="0"/>
        </a:xfrm>
        <a:prstGeom prst="rect">
          <a:avLst/>
        </a:prstGeom>
        <a:noFill/>
      </xdr:spPr>
    </xdr:pic>
    <xdr:clientData fLocksWithSheet="0"/>
  </xdr:oneCellAnchor>
  <xdr:oneCellAnchor>
    <xdr:from>
      <xdr:col>0</xdr:col>
      <xdr:colOff>2543175</xdr:colOff>
      <xdr:row>36</xdr:row>
      <xdr:rowOff>28575</xdr:rowOff>
    </xdr:from>
    <xdr:ext cx="0" cy="0"/>
    <xdr:pic>
      <xdr:nvPicPr>
        <xdr:cNvPr id="23" name="image1.png">
          <a:extLst>
            <a:ext uri="{FF2B5EF4-FFF2-40B4-BE49-F238E27FC236}">
              <a16:creationId xmlns:a16="http://schemas.microsoft.com/office/drawing/2014/main" id="{B11107DF-A7E4-4B38-ACB1-95A5767DEC23}"/>
            </a:ext>
          </a:extLst>
        </xdr:cNvPr>
        <xdr:cNvPicPr preferRelativeResize="0"/>
      </xdr:nvPicPr>
      <xdr:blipFill>
        <a:blip xmlns:r="http://schemas.openxmlformats.org/officeDocument/2006/relationships" r:embed="rId1" cstate="print"/>
        <a:stretch>
          <a:fillRect/>
        </a:stretch>
      </xdr:blipFill>
      <xdr:spPr>
        <a:xfrm>
          <a:off x="2428875" y="1838325"/>
          <a:ext cx="0" cy="0"/>
        </a:xfrm>
        <a:prstGeom prst="rect">
          <a:avLst/>
        </a:prstGeom>
        <a:noFill/>
      </xdr:spPr>
    </xdr:pic>
    <xdr:clientData fLocksWithSheet="0"/>
  </xdr:oneCellAnchor>
  <xdr:oneCellAnchor>
    <xdr:from>
      <xdr:col>2</xdr:col>
      <xdr:colOff>1352550</xdr:colOff>
      <xdr:row>38</xdr:row>
      <xdr:rowOff>57150</xdr:rowOff>
    </xdr:from>
    <xdr:ext cx="0" cy="0"/>
    <xdr:pic>
      <xdr:nvPicPr>
        <xdr:cNvPr id="24" name="image1.png">
          <a:extLst>
            <a:ext uri="{FF2B5EF4-FFF2-40B4-BE49-F238E27FC236}">
              <a16:creationId xmlns:a16="http://schemas.microsoft.com/office/drawing/2014/main" id="{C0456F48-F594-408F-B707-01FBC2D3558A}"/>
            </a:ext>
          </a:extLst>
        </xdr:cNvPr>
        <xdr:cNvPicPr preferRelativeResize="0"/>
      </xdr:nvPicPr>
      <xdr:blipFill>
        <a:blip xmlns:r="http://schemas.openxmlformats.org/officeDocument/2006/relationships" r:embed="rId1" cstate="print"/>
        <a:stretch>
          <a:fillRect/>
        </a:stretch>
      </xdr:blipFill>
      <xdr:spPr>
        <a:xfrm>
          <a:off x="4343400" y="2590800"/>
          <a:ext cx="0" cy="0"/>
        </a:xfrm>
        <a:prstGeom prst="rect">
          <a:avLst/>
        </a:prstGeom>
        <a:noFill/>
      </xdr:spPr>
    </xdr:pic>
    <xdr:clientData fLocksWithSheet="0"/>
  </xdr:oneCellAnchor>
  <xdr:oneCellAnchor>
    <xdr:from>
      <xdr:col>2</xdr:col>
      <xdr:colOff>1352550</xdr:colOff>
      <xdr:row>35</xdr:row>
      <xdr:rowOff>57150</xdr:rowOff>
    </xdr:from>
    <xdr:ext cx="0" cy="0"/>
    <xdr:pic>
      <xdr:nvPicPr>
        <xdr:cNvPr id="25" name="image1.png">
          <a:extLst>
            <a:ext uri="{FF2B5EF4-FFF2-40B4-BE49-F238E27FC236}">
              <a16:creationId xmlns:a16="http://schemas.microsoft.com/office/drawing/2014/main" id="{3BDAA7C5-4D6F-46DA-AB72-B6B9D4311502}"/>
            </a:ext>
          </a:extLst>
        </xdr:cNvPr>
        <xdr:cNvPicPr preferRelativeResize="0"/>
      </xdr:nvPicPr>
      <xdr:blipFill>
        <a:blip xmlns:r="http://schemas.openxmlformats.org/officeDocument/2006/relationships" r:embed="rId1" cstate="print"/>
        <a:stretch>
          <a:fillRect/>
        </a:stretch>
      </xdr:blipFill>
      <xdr:spPr>
        <a:xfrm>
          <a:off x="4343400" y="1323975"/>
          <a:ext cx="0" cy="0"/>
        </a:xfrm>
        <a:prstGeom prst="rect">
          <a:avLst/>
        </a:prstGeom>
        <a:noFill/>
      </xdr:spPr>
    </xdr:pic>
    <xdr:clientData fLocksWithSheet="0"/>
  </xdr:oneCellAnchor>
  <xdr:oneCellAnchor>
    <xdr:from>
      <xdr:col>2</xdr:col>
      <xdr:colOff>1352550</xdr:colOff>
      <xdr:row>35</xdr:row>
      <xdr:rowOff>57150</xdr:rowOff>
    </xdr:from>
    <xdr:ext cx="0" cy="0"/>
    <xdr:pic>
      <xdr:nvPicPr>
        <xdr:cNvPr id="26" name="image1.png">
          <a:extLst>
            <a:ext uri="{FF2B5EF4-FFF2-40B4-BE49-F238E27FC236}">
              <a16:creationId xmlns:a16="http://schemas.microsoft.com/office/drawing/2014/main" id="{CCB902FF-5E2E-4637-A9E3-93D5FE6B4720}"/>
            </a:ext>
          </a:extLst>
        </xdr:cNvPr>
        <xdr:cNvPicPr preferRelativeResize="0"/>
      </xdr:nvPicPr>
      <xdr:blipFill>
        <a:blip xmlns:r="http://schemas.openxmlformats.org/officeDocument/2006/relationships" r:embed="rId1" cstate="print"/>
        <a:stretch>
          <a:fillRect/>
        </a:stretch>
      </xdr:blipFill>
      <xdr:spPr>
        <a:xfrm>
          <a:off x="4343400" y="1323975"/>
          <a:ext cx="0" cy="0"/>
        </a:xfrm>
        <a:prstGeom prst="rect">
          <a:avLst/>
        </a:prstGeom>
        <a:noFill/>
      </xdr:spPr>
    </xdr:pic>
    <xdr:clientData fLocksWithSheet="0"/>
  </xdr:oneCellAnchor>
  <xdr:oneCellAnchor>
    <xdr:from>
      <xdr:col>0</xdr:col>
      <xdr:colOff>2171700</xdr:colOff>
      <xdr:row>42</xdr:row>
      <xdr:rowOff>0</xdr:rowOff>
    </xdr:from>
    <xdr:ext cx="0" cy="0"/>
    <xdr:pic>
      <xdr:nvPicPr>
        <xdr:cNvPr id="27" name="image1.png">
          <a:extLst>
            <a:ext uri="{FF2B5EF4-FFF2-40B4-BE49-F238E27FC236}">
              <a16:creationId xmlns:a16="http://schemas.microsoft.com/office/drawing/2014/main" id="{0EAC069C-89C7-4D44-B57D-E84F7FF21933}"/>
            </a:ext>
          </a:extLst>
        </xdr:cNvPr>
        <xdr:cNvPicPr preferRelativeResize="0"/>
      </xdr:nvPicPr>
      <xdr:blipFill>
        <a:blip xmlns:r="http://schemas.openxmlformats.org/officeDocument/2006/relationships" r:embed="rId1" cstate="print"/>
        <a:stretch>
          <a:fillRect/>
        </a:stretch>
      </xdr:blipFill>
      <xdr:spPr>
        <a:xfrm>
          <a:off x="2171700" y="3581400"/>
          <a:ext cx="0" cy="0"/>
        </a:xfrm>
        <a:prstGeom prst="rect">
          <a:avLst/>
        </a:prstGeom>
        <a:noFill/>
      </xdr:spPr>
    </xdr:pic>
    <xdr:clientData fLocksWithSheet="0"/>
  </xdr:oneCellAnchor>
  <xdr:oneCellAnchor>
    <xdr:from>
      <xdr:col>2</xdr:col>
      <xdr:colOff>1352550</xdr:colOff>
      <xdr:row>42</xdr:row>
      <xdr:rowOff>0</xdr:rowOff>
    </xdr:from>
    <xdr:ext cx="0" cy="0"/>
    <xdr:pic>
      <xdr:nvPicPr>
        <xdr:cNvPr id="28" name="image1.png">
          <a:extLst>
            <a:ext uri="{FF2B5EF4-FFF2-40B4-BE49-F238E27FC236}">
              <a16:creationId xmlns:a16="http://schemas.microsoft.com/office/drawing/2014/main" id="{3BA59ECD-80D9-4660-97B5-425F3C87DDE3}"/>
            </a:ext>
          </a:extLst>
        </xdr:cNvPr>
        <xdr:cNvPicPr preferRelativeResize="0"/>
      </xdr:nvPicPr>
      <xdr:blipFill>
        <a:blip xmlns:r="http://schemas.openxmlformats.org/officeDocument/2006/relationships" r:embed="rId1" cstate="print"/>
        <a:stretch>
          <a:fillRect/>
        </a:stretch>
      </xdr:blipFill>
      <xdr:spPr>
        <a:xfrm>
          <a:off x="4343400" y="3495675"/>
          <a:ext cx="0" cy="0"/>
        </a:xfrm>
        <a:prstGeom prst="rect">
          <a:avLst/>
        </a:prstGeom>
        <a:noFill/>
      </xdr:spPr>
    </xdr:pic>
    <xdr:clientData fLocksWithSheet="0"/>
  </xdr:oneCellAnchor>
  <xdr:oneCellAnchor>
    <xdr:from>
      <xdr:col>2</xdr:col>
      <xdr:colOff>1352550</xdr:colOff>
      <xdr:row>42</xdr:row>
      <xdr:rowOff>0</xdr:rowOff>
    </xdr:from>
    <xdr:ext cx="0" cy="0"/>
    <xdr:pic>
      <xdr:nvPicPr>
        <xdr:cNvPr id="29" name="image1.png">
          <a:extLst>
            <a:ext uri="{FF2B5EF4-FFF2-40B4-BE49-F238E27FC236}">
              <a16:creationId xmlns:a16="http://schemas.microsoft.com/office/drawing/2014/main" id="{9F486DB7-74CC-4307-800D-BC7C50BF899C}"/>
            </a:ext>
          </a:extLst>
        </xdr:cNvPr>
        <xdr:cNvPicPr preferRelativeResize="0"/>
      </xdr:nvPicPr>
      <xdr:blipFill>
        <a:blip xmlns:r="http://schemas.openxmlformats.org/officeDocument/2006/relationships" r:embed="rId1" cstate="print"/>
        <a:stretch>
          <a:fillRect/>
        </a:stretch>
      </xdr:blipFill>
      <xdr:spPr>
        <a:xfrm>
          <a:off x="4343400" y="3495675"/>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838200</xdr:colOff>
      <xdr:row>4</xdr:row>
      <xdr:rowOff>0</xdr:rowOff>
    </xdr:from>
    <xdr:ext cx="0" cy="0"/>
    <xdr:pic>
      <xdr:nvPicPr>
        <xdr:cNvPr id="2" name="image1.png">
          <a:extLst>
            <a:ext uri="{FF2B5EF4-FFF2-40B4-BE49-F238E27FC236}">
              <a16:creationId xmlns:a16="http://schemas.microsoft.com/office/drawing/2014/main" id="{1E2C5F81-D7B1-4F02-A167-998B1FF6403F}"/>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10</xdr:col>
      <xdr:colOff>1352550</xdr:colOff>
      <xdr:row>11</xdr:row>
      <xdr:rowOff>57150</xdr:rowOff>
    </xdr:from>
    <xdr:ext cx="0" cy="0"/>
    <xdr:pic>
      <xdr:nvPicPr>
        <xdr:cNvPr id="4" name="image1.png">
          <a:extLst>
            <a:ext uri="{FF2B5EF4-FFF2-40B4-BE49-F238E27FC236}">
              <a16:creationId xmlns:a16="http://schemas.microsoft.com/office/drawing/2014/main" id="{44F1BA67-7129-42F5-931A-C8D6273FA5DC}"/>
            </a:ext>
          </a:extLst>
        </xdr:cNvPr>
        <xdr:cNvPicPr preferRelativeResize="0"/>
      </xdr:nvPicPr>
      <xdr:blipFill>
        <a:blip xmlns:r="http://schemas.openxmlformats.org/officeDocument/2006/relationships" r:embed="rId1" cstate="print"/>
        <a:stretch>
          <a:fillRect/>
        </a:stretch>
      </xdr:blipFill>
      <xdr:spPr>
        <a:xfrm>
          <a:off x="13306425" y="8001000"/>
          <a:ext cx="0" cy="0"/>
        </a:xfrm>
        <a:prstGeom prst="rect">
          <a:avLst/>
        </a:prstGeom>
        <a:noFill/>
      </xdr:spPr>
    </xdr:pic>
    <xdr:clientData fLocksWithSheet="0"/>
  </xdr:oneCellAnchor>
  <xdr:oneCellAnchor>
    <xdr:from>
      <xdr:col>8</xdr:col>
      <xdr:colOff>1123950</xdr:colOff>
      <xdr:row>7</xdr:row>
      <xdr:rowOff>0</xdr:rowOff>
    </xdr:from>
    <xdr:ext cx="0" cy="0"/>
    <xdr:pic>
      <xdr:nvPicPr>
        <xdr:cNvPr id="5" name="image1.png">
          <a:extLst>
            <a:ext uri="{FF2B5EF4-FFF2-40B4-BE49-F238E27FC236}">
              <a16:creationId xmlns:a16="http://schemas.microsoft.com/office/drawing/2014/main" id="{E63B10AF-4965-4BA1-94FC-89E5701EC7FB}"/>
            </a:ext>
          </a:extLst>
        </xdr:cNvPr>
        <xdr:cNvPicPr preferRelativeResize="0"/>
      </xdr:nvPicPr>
      <xdr:blipFill>
        <a:blip xmlns:r="http://schemas.openxmlformats.org/officeDocument/2006/relationships" r:embed="rId1" cstate="print"/>
        <a:stretch>
          <a:fillRect/>
        </a:stretch>
      </xdr:blipFill>
      <xdr:spPr>
        <a:xfrm>
          <a:off x="9763125" y="2667000"/>
          <a:ext cx="0" cy="0"/>
        </a:xfrm>
        <a:prstGeom prst="rect">
          <a:avLst/>
        </a:prstGeom>
        <a:noFill/>
      </xdr:spPr>
    </xdr:pic>
    <xdr:clientData fLocksWithSheet="0"/>
  </xdr:oneCellAnchor>
  <xdr:oneCellAnchor>
    <xdr:from>
      <xdr:col>8</xdr:col>
      <xdr:colOff>2171700</xdr:colOff>
      <xdr:row>10</xdr:row>
      <xdr:rowOff>142875</xdr:rowOff>
    </xdr:from>
    <xdr:ext cx="0" cy="0"/>
    <xdr:pic>
      <xdr:nvPicPr>
        <xdr:cNvPr id="6" name="image1.png">
          <a:extLst>
            <a:ext uri="{FF2B5EF4-FFF2-40B4-BE49-F238E27FC236}">
              <a16:creationId xmlns:a16="http://schemas.microsoft.com/office/drawing/2014/main" id="{9026F023-8C7A-4855-B454-D6EF39476AD6}"/>
            </a:ext>
          </a:extLst>
        </xdr:cNvPr>
        <xdr:cNvPicPr preferRelativeResize="0"/>
      </xdr:nvPicPr>
      <xdr:blipFill>
        <a:blip xmlns:r="http://schemas.openxmlformats.org/officeDocument/2006/relationships" r:embed="rId1" cstate="print"/>
        <a:stretch>
          <a:fillRect/>
        </a:stretch>
      </xdr:blipFill>
      <xdr:spPr>
        <a:xfrm>
          <a:off x="10810875" y="6096000"/>
          <a:ext cx="0" cy="0"/>
        </a:xfrm>
        <a:prstGeom prst="rect">
          <a:avLst/>
        </a:prstGeom>
        <a:noFill/>
      </xdr:spPr>
    </xdr:pic>
    <xdr:clientData fLocksWithSheet="0"/>
  </xdr:oneCellAnchor>
  <xdr:oneCellAnchor>
    <xdr:from>
      <xdr:col>8</xdr:col>
      <xdr:colOff>2543175</xdr:colOff>
      <xdr:row>11</xdr:row>
      <xdr:rowOff>28575</xdr:rowOff>
    </xdr:from>
    <xdr:ext cx="0" cy="0"/>
    <xdr:pic>
      <xdr:nvPicPr>
        <xdr:cNvPr id="7" name="image1.png">
          <a:extLst>
            <a:ext uri="{FF2B5EF4-FFF2-40B4-BE49-F238E27FC236}">
              <a16:creationId xmlns:a16="http://schemas.microsoft.com/office/drawing/2014/main" id="{C94B01A6-80F1-4E1B-A290-E74E50DC6493}"/>
            </a:ext>
          </a:extLst>
        </xdr:cNvPr>
        <xdr:cNvPicPr preferRelativeResize="0"/>
      </xdr:nvPicPr>
      <xdr:blipFill>
        <a:blip xmlns:r="http://schemas.openxmlformats.org/officeDocument/2006/relationships" r:embed="rId1" cstate="print"/>
        <a:stretch>
          <a:fillRect/>
        </a:stretch>
      </xdr:blipFill>
      <xdr:spPr>
        <a:xfrm>
          <a:off x="11087100" y="7972425"/>
          <a:ext cx="0" cy="0"/>
        </a:xfrm>
        <a:prstGeom prst="rect">
          <a:avLst/>
        </a:prstGeom>
        <a:noFill/>
      </xdr:spPr>
    </xdr:pic>
    <xdr:clientData fLocksWithSheet="0"/>
  </xdr:oneCellAnchor>
  <xdr:oneCellAnchor>
    <xdr:from>
      <xdr:col>10</xdr:col>
      <xdr:colOff>1352550</xdr:colOff>
      <xdr:row>13</xdr:row>
      <xdr:rowOff>57150</xdr:rowOff>
    </xdr:from>
    <xdr:ext cx="0" cy="0"/>
    <xdr:pic>
      <xdr:nvPicPr>
        <xdr:cNvPr id="8" name="image1.png">
          <a:extLst>
            <a:ext uri="{FF2B5EF4-FFF2-40B4-BE49-F238E27FC236}">
              <a16:creationId xmlns:a16="http://schemas.microsoft.com/office/drawing/2014/main" id="{24726511-183D-40B5-9B82-72210DE1E1E3}"/>
            </a:ext>
          </a:extLst>
        </xdr:cNvPr>
        <xdr:cNvPicPr preferRelativeResize="0"/>
      </xdr:nvPicPr>
      <xdr:blipFill>
        <a:blip xmlns:r="http://schemas.openxmlformats.org/officeDocument/2006/relationships" r:embed="rId1" cstate="print"/>
        <a:stretch>
          <a:fillRect/>
        </a:stretch>
      </xdr:blipFill>
      <xdr:spPr>
        <a:xfrm>
          <a:off x="13306425" y="13068300"/>
          <a:ext cx="0" cy="0"/>
        </a:xfrm>
        <a:prstGeom prst="rect">
          <a:avLst/>
        </a:prstGeom>
        <a:noFill/>
      </xdr:spPr>
    </xdr:pic>
    <xdr:clientData fLocksWithSheet="0"/>
  </xdr:oneCellAnchor>
  <xdr:oneCellAnchor>
    <xdr:from>
      <xdr:col>10</xdr:col>
      <xdr:colOff>1352550</xdr:colOff>
      <xdr:row>10</xdr:row>
      <xdr:rowOff>57150</xdr:rowOff>
    </xdr:from>
    <xdr:ext cx="0" cy="0"/>
    <xdr:pic>
      <xdr:nvPicPr>
        <xdr:cNvPr id="10" name="image1.png">
          <a:extLst>
            <a:ext uri="{FF2B5EF4-FFF2-40B4-BE49-F238E27FC236}">
              <a16:creationId xmlns:a16="http://schemas.microsoft.com/office/drawing/2014/main" id="{0102B987-DC40-43BE-B8EF-C2B6A3A0E96E}"/>
            </a:ext>
          </a:extLst>
        </xdr:cNvPr>
        <xdr:cNvPicPr preferRelativeResize="0"/>
      </xdr:nvPicPr>
      <xdr:blipFill>
        <a:blip xmlns:r="http://schemas.openxmlformats.org/officeDocument/2006/relationships" r:embed="rId1" cstate="print"/>
        <a:stretch>
          <a:fillRect/>
        </a:stretch>
      </xdr:blipFill>
      <xdr:spPr>
        <a:xfrm>
          <a:off x="13306425" y="6010275"/>
          <a:ext cx="0" cy="0"/>
        </a:xfrm>
        <a:prstGeom prst="rect">
          <a:avLst/>
        </a:prstGeom>
        <a:noFill/>
      </xdr:spPr>
    </xdr:pic>
    <xdr:clientData fLocksWithSheet="0"/>
  </xdr:oneCellAnchor>
  <xdr:oneCellAnchor>
    <xdr:from>
      <xdr:col>10</xdr:col>
      <xdr:colOff>1352550</xdr:colOff>
      <xdr:row>10</xdr:row>
      <xdr:rowOff>57150</xdr:rowOff>
    </xdr:from>
    <xdr:ext cx="0" cy="0"/>
    <xdr:pic>
      <xdr:nvPicPr>
        <xdr:cNvPr id="11" name="image1.png">
          <a:extLst>
            <a:ext uri="{FF2B5EF4-FFF2-40B4-BE49-F238E27FC236}">
              <a16:creationId xmlns:a16="http://schemas.microsoft.com/office/drawing/2014/main" id="{45530076-BA8C-4027-8437-3C464E70E31A}"/>
            </a:ext>
          </a:extLst>
        </xdr:cNvPr>
        <xdr:cNvPicPr preferRelativeResize="0"/>
      </xdr:nvPicPr>
      <xdr:blipFill>
        <a:blip xmlns:r="http://schemas.openxmlformats.org/officeDocument/2006/relationships" r:embed="rId1" cstate="print"/>
        <a:stretch>
          <a:fillRect/>
        </a:stretch>
      </xdr:blipFill>
      <xdr:spPr>
        <a:xfrm>
          <a:off x="13306425" y="6010275"/>
          <a:ext cx="0" cy="0"/>
        </a:xfrm>
        <a:prstGeom prst="rect">
          <a:avLst/>
        </a:prstGeom>
        <a:noFill/>
      </xdr:spPr>
    </xdr:pic>
    <xdr:clientData fLocksWithSheet="0"/>
  </xdr:oneCellAnchor>
  <xdr:oneCellAnchor>
    <xdr:from>
      <xdr:col>8</xdr:col>
      <xdr:colOff>2171700</xdr:colOff>
      <xdr:row>14</xdr:row>
      <xdr:rowOff>142875</xdr:rowOff>
    </xdr:from>
    <xdr:ext cx="0" cy="0"/>
    <xdr:pic>
      <xdr:nvPicPr>
        <xdr:cNvPr id="12" name="image1.png">
          <a:extLst>
            <a:ext uri="{FF2B5EF4-FFF2-40B4-BE49-F238E27FC236}">
              <a16:creationId xmlns:a16="http://schemas.microsoft.com/office/drawing/2014/main" id="{0C4AD657-2162-416F-9491-F07B30D798A5}"/>
            </a:ext>
          </a:extLst>
        </xdr:cNvPr>
        <xdr:cNvPicPr preferRelativeResize="0"/>
      </xdr:nvPicPr>
      <xdr:blipFill>
        <a:blip xmlns:r="http://schemas.openxmlformats.org/officeDocument/2006/relationships" r:embed="rId1" cstate="print"/>
        <a:stretch>
          <a:fillRect/>
        </a:stretch>
      </xdr:blipFill>
      <xdr:spPr>
        <a:xfrm>
          <a:off x="10810875" y="8143875"/>
          <a:ext cx="0" cy="0"/>
        </a:xfrm>
        <a:prstGeom prst="rect">
          <a:avLst/>
        </a:prstGeom>
        <a:noFill/>
      </xdr:spPr>
    </xdr:pic>
    <xdr:clientData fLocksWithSheet="0"/>
  </xdr:oneCellAnchor>
  <xdr:oneCellAnchor>
    <xdr:from>
      <xdr:col>10</xdr:col>
      <xdr:colOff>1352550</xdr:colOff>
      <xdr:row>14</xdr:row>
      <xdr:rowOff>57150</xdr:rowOff>
    </xdr:from>
    <xdr:ext cx="0" cy="0"/>
    <xdr:pic>
      <xdr:nvPicPr>
        <xdr:cNvPr id="13" name="image1.png">
          <a:extLst>
            <a:ext uri="{FF2B5EF4-FFF2-40B4-BE49-F238E27FC236}">
              <a16:creationId xmlns:a16="http://schemas.microsoft.com/office/drawing/2014/main" id="{0EF0F7B7-0935-4D95-A487-52E7C2F3059B}"/>
            </a:ext>
          </a:extLst>
        </xdr:cNvPr>
        <xdr:cNvPicPr preferRelativeResize="0"/>
      </xdr:nvPicPr>
      <xdr:blipFill>
        <a:blip xmlns:r="http://schemas.openxmlformats.org/officeDocument/2006/relationships" r:embed="rId1" cstate="print"/>
        <a:stretch>
          <a:fillRect/>
        </a:stretch>
      </xdr:blipFill>
      <xdr:spPr>
        <a:xfrm>
          <a:off x="13306425" y="8058150"/>
          <a:ext cx="0" cy="0"/>
        </a:xfrm>
        <a:prstGeom prst="rect">
          <a:avLst/>
        </a:prstGeom>
        <a:noFill/>
      </xdr:spPr>
    </xdr:pic>
    <xdr:clientData fLocksWithSheet="0"/>
  </xdr:oneCellAnchor>
  <xdr:oneCellAnchor>
    <xdr:from>
      <xdr:col>10</xdr:col>
      <xdr:colOff>1352550</xdr:colOff>
      <xdr:row>14</xdr:row>
      <xdr:rowOff>57150</xdr:rowOff>
    </xdr:from>
    <xdr:ext cx="0" cy="0"/>
    <xdr:pic>
      <xdr:nvPicPr>
        <xdr:cNvPr id="14" name="image1.png">
          <a:extLst>
            <a:ext uri="{FF2B5EF4-FFF2-40B4-BE49-F238E27FC236}">
              <a16:creationId xmlns:a16="http://schemas.microsoft.com/office/drawing/2014/main" id="{A2E5719C-AA32-407F-8EFC-6D98723C887C}"/>
            </a:ext>
          </a:extLst>
        </xdr:cNvPr>
        <xdr:cNvPicPr preferRelativeResize="0"/>
      </xdr:nvPicPr>
      <xdr:blipFill>
        <a:blip xmlns:r="http://schemas.openxmlformats.org/officeDocument/2006/relationships" r:embed="rId1" cstate="print"/>
        <a:stretch>
          <a:fillRect/>
        </a:stretch>
      </xdr:blipFill>
      <xdr:spPr>
        <a:xfrm>
          <a:off x="13306425" y="8058150"/>
          <a:ext cx="0" cy="0"/>
        </a:xfrm>
        <a:prstGeom prst="rect">
          <a:avLst/>
        </a:prstGeom>
        <a:noFill/>
      </xdr:spPr>
    </xdr:pic>
    <xdr:clientData fLocksWithSheet="0"/>
  </xdr:oneCellAnchor>
  <xdr:oneCellAnchor>
    <xdr:from>
      <xdr:col>8</xdr:col>
      <xdr:colOff>2171700</xdr:colOff>
      <xdr:row>30</xdr:row>
      <xdr:rowOff>142875</xdr:rowOff>
    </xdr:from>
    <xdr:ext cx="0" cy="0"/>
    <xdr:pic>
      <xdr:nvPicPr>
        <xdr:cNvPr id="15" name="image1.png">
          <a:extLst>
            <a:ext uri="{FF2B5EF4-FFF2-40B4-BE49-F238E27FC236}">
              <a16:creationId xmlns:a16="http://schemas.microsoft.com/office/drawing/2014/main" id="{DF6A615B-272B-4179-ABC9-3176A336CAA0}"/>
            </a:ext>
          </a:extLst>
        </xdr:cNvPr>
        <xdr:cNvPicPr preferRelativeResize="0"/>
      </xdr:nvPicPr>
      <xdr:blipFill>
        <a:blip xmlns:r="http://schemas.openxmlformats.org/officeDocument/2006/relationships" r:embed="rId1" cstate="print"/>
        <a:stretch>
          <a:fillRect/>
        </a:stretch>
      </xdr:blipFill>
      <xdr:spPr>
        <a:xfrm>
          <a:off x="10810875" y="19183350"/>
          <a:ext cx="0" cy="0"/>
        </a:xfrm>
        <a:prstGeom prst="rect">
          <a:avLst/>
        </a:prstGeom>
        <a:noFill/>
      </xdr:spPr>
    </xdr:pic>
    <xdr:clientData fLocksWithSheet="0"/>
  </xdr:oneCellAnchor>
  <xdr:oneCellAnchor>
    <xdr:from>
      <xdr:col>10</xdr:col>
      <xdr:colOff>1352550</xdr:colOff>
      <xdr:row>30</xdr:row>
      <xdr:rowOff>57150</xdr:rowOff>
    </xdr:from>
    <xdr:ext cx="0" cy="0"/>
    <xdr:pic>
      <xdr:nvPicPr>
        <xdr:cNvPr id="16" name="image1.png">
          <a:extLst>
            <a:ext uri="{FF2B5EF4-FFF2-40B4-BE49-F238E27FC236}">
              <a16:creationId xmlns:a16="http://schemas.microsoft.com/office/drawing/2014/main" id="{09CAEECC-4A4E-4115-AB38-2344C69CC4AC}"/>
            </a:ext>
          </a:extLst>
        </xdr:cNvPr>
        <xdr:cNvPicPr preferRelativeResize="0"/>
      </xdr:nvPicPr>
      <xdr:blipFill>
        <a:blip xmlns:r="http://schemas.openxmlformats.org/officeDocument/2006/relationships" r:embed="rId1" cstate="print"/>
        <a:stretch>
          <a:fillRect/>
        </a:stretch>
      </xdr:blipFill>
      <xdr:spPr>
        <a:xfrm>
          <a:off x="13306425" y="19097625"/>
          <a:ext cx="0" cy="0"/>
        </a:xfrm>
        <a:prstGeom prst="rect">
          <a:avLst/>
        </a:prstGeom>
        <a:noFill/>
      </xdr:spPr>
    </xdr:pic>
    <xdr:clientData fLocksWithSheet="0"/>
  </xdr:oneCellAnchor>
  <xdr:oneCellAnchor>
    <xdr:from>
      <xdr:col>10</xdr:col>
      <xdr:colOff>1352550</xdr:colOff>
      <xdr:row>30</xdr:row>
      <xdr:rowOff>57150</xdr:rowOff>
    </xdr:from>
    <xdr:ext cx="0" cy="0"/>
    <xdr:pic>
      <xdr:nvPicPr>
        <xdr:cNvPr id="17" name="image1.png">
          <a:extLst>
            <a:ext uri="{FF2B5EF4-FFF2-40B4-BE49-F238E27FC236}">
              <a16:creationId xmlns:a16="http://schemas.microsoft.com/office/drawing/2014/main" id="{78398C76-AD42-4F34-8686-68E65644CE80}"/>
            </a:ext>
          </a:extLst>
        </xdr:cNvPr>
        <xdr:cNvPicPr preferRelativeResize="0"/>
      </xdr:nvPicPr>
      <xdr:blipFill>
        <a:blip xmlns:r="http://schemas.openxmlformats.org/officeDocument/2006/relationships" r:embed="rId1" cstate="print"/>
        <a:stretch>
          <a:fillRect/>
        </a:stretch>
      </xdr:blipFill>
      <xdr:spPr>
        <a:xfrm>
          <a:off x="13306425" y="19097625"/>
          <a:ext cx="0" cy="0"/>
        </a:xfrm>
        <a:prstGeom prst="rect">
          <a:avLst/>
        </a:prstGeom>
        <a:noFill/>
      </xdr:spPr>
    </xdr:pic>
    <xdr:clientData fLocksWithSheet="0"/>
  </xdr:oneCellAnchor>
  <xdr:oneCellAnchor>
    <xdr:from>
      <xdr:col>8</xdr:col>
      <xdr:colOff>2171700</xdr:colOff>
      <xdr:row>49</xdr:row>
      <xdr:rowOff>142875</xdr:rowOff>
    </xdr:from>
    <xdr:ext cx="0" cy="0"/>
    <xdr:pic>
      <xdr:nvPicPr>
        <xdr:cNvPr id="18" name="image1.png">
          <a:extLst>
            <a:ext uri="{FF2B5EF4-FFF2-40B4-BE49-F238E27FC236}">
              <a16:creationId xmlns:a16="http://schemas.microsoft.com/office/drawing/2014/main" id="{01A4C623-4364-467A-9E4F-8DD391F050D7}"/>
            </a:ext>
          </a:extLst>
        </xdr:cNvPr>
        <xdr:cNvPicPr preferRelativeResize="0"/>
      </xdr:nvPicPr>
      <xdr:blipFill>
        <a:blip xmlns:r="http://schemas.openxmlformats.org/officeDocument/2006/relationships" r:embed="rId1" cstate="print"/>
        <a:stretch>
          <a:fillRect/>
        </a:stretch>
      </xdr:blipFill>
      <xdr:spPr>
        <a:xfrm>
          <a:off x="10810875" y="47329725"/>
          <a:ext cx="0" cy="0"/>
        </a:xfrm>
        <a:prstGeom prst="rect">
          <a:avLst/>
        </a:prstGeom>
        <a:noFill/>
      </xdr:spPr>
    </xdr:pic>
    <xdr:clientData fLocksWithSheet="0"/>
  </xdr:oneCellAnchor>
  <xdr:oneCellAnchor>
    <xdr:from>
      <xdr:col>10</xdr:col>
      <xdr:colOff>1352550</xdr:colOff>
      <xdr:row>49</xdr:row>
      <xdr:rowOff>57150</xdr:rowOff>
    </xdr:from>
    <xdr:ext cx="0" cy="0"/>
    <xdr:pic>
      <xdr:nvPicPr>
        <xdr:cNvPr id="19" name="image1.png">
          <a:extLst>
            <a:ext uri="{FF2B5EF4-FFF2-40B4-BE49-F238E27FC236}">
              <a16:creationId xmlns:a16="http://schemas.microsoft.com/office/drawing/2014/main" id="{3149107A-C324-461C-B565-50B319771E5D}"/>
            </a:ext>
          </a:extLst>
        </xdr:cNvPr>
        <xdr:cNvPicPr preferRelativeResize="0"/>
      </xdr:nvPicPr>
      <xdr:blipFill>
        <a:blip xmlns:r="http://schemas.openxmlformats.org/officeDocument/2006/relationships" r:embed="rId1" cstate="print"/>
        <a:stretch>
          <a:fillRect/>
        </a:stretch>
      </xdr:blipFill>
      <xdr:spPr>
        <a:xfrm>
          <a:off x="13306425" y="47244000"/>
          <a:ext cx="0" cy="0"/>
        </a:xfrm>
        <a:prstGeom prst="rect">
          <a:avLst/>
        </a:prstGeom>
        <a:noFill/>
      </xdr:spPr>
    </xdr:pic>
    <xdr:clientData fLocksWithSheet="0"/>
  </xdr:oneCellAnchor>
  <xdr:oneCellAnchor>
    <xdr:from>
      <xdr:col>10</xdr:col>
      <xdr:colOff>1352550</xdr:colOff>
      <xdr:row>49</xdr:row>
      <xdr:rowOff>57150</xdr:rowOff>
    </xdr:from>
    <xdr:ext cx="0" cy="0"/>
    <xdr:pic>
      <xdr:nvPicPr>
        <xdr:cNvPr id="20" name="image1.png">
          <a:extLst>
            <a:ext uri="{FF2B5EF4-FFF2-40B4-BE49-F238E27FC236}">
              <a16:creationId xmlns:a16="http://schemas.microsoft.com/office/drawing/2014/main" id="{F9D51194-382C-4352-A980-EC8936878257}"/>
            </a:ext>
          </a:extLst>
        </xdr:cNvPr>
        <xdr:cNvPicPr preferRelativeResize="0"/>
      </xdr:nvPicPr>
      <xdr:blipFill>
        <a:blip xmlns:r="http://schemas.openxmlformats.org/officeDocument/2006/relationships" r:embed="rId1" cstate="print"/>
        <a:stretch>
          <a:fillRect/>
        </a:stretch>
      </xdr:blipFill>
      <xdr:spPr>
        <a:xfrm>
          <a:off x="13306425" y="47244000"/>
          <a:ext cx="0" cy="0"/>
        </a:xfrm>
        <a:prstGeom prst="rect">
          <a:avLst/>
        </a:prstGeom>
        <a:noFill/>
      </xdr:spPr>
    </xdr:pic>
    <xdr:clientData fLocksWithSheet="0"/>
  </xdr:oneCellAnchor>
  <xdr:oneCellAnchor>
    <xdr:from>
      <xdr:col>10</xdr:col>
      <xdr:colOff>1352550</xdr:colOff>
      <xdr:row>23</xdr:row>
      <xdr:rowOff>57150</xdr:rowOff>
    </xdr:from>
    <xdr:ext cx="0" cy="0"/>
    <xdr:pic>
      <xdr:nvPicPr>
        <xdr:cNvPr id="21" name="image1.png">
          <a:extLst>
            <a:ext uri="{FF2B5EF4-FFF2-40B4-BE49-F238E27FC236}">
              <a16:creationId xmlns:a16="http://schemas.microsoft.com/office/drawing/2014/main" id="{8B5D0A3A-0EF1-4ABA-B828-A33B2D4E3918}"/>
            </a:ext>
          </a:extLst>
        </xdr:cNvPr>
        <xdr:cNvPicPr preferRelativeResize="0"/>
      </xdr:nvPicPr>
      <xdr:blipFill>
        <a:blip xmlns:r="http://schemas.openxmlformats.org/officeDocument/2006/relationships" r:embed="rId1" cstate="print"/>
        <a:stretch>
          <a:fillRect/>
        </a:stretch>
      </xdr:blipFill>
      <xdr:spPr>
        <a:xfrm>
          <a:off x="3790950" y="4476750"/>
          <a:ext cx="0" cy="0"/>
        </a:xfrm>
        <a:prstGeom prst="rect">
          <a:avLst/>
        </a:prstGeom>
        <a:noFill/>
      </xdr:spPr>
    </xdr:pic>
    <xdr:clientData fLocksWithSheet="0"/>
  </xdr:oneCellAnchor>
  <xdr:oneCellAnchor>
    <xdr:from>
      <xdr:col>10</xdr:col>
      <xdr:colOff>1352550</xdr:colOff>
      <xdr:row>23</xdr:row>
      <xdr:rowOff>57150</xdr:rowOff>
    </xdr:from>
    <xdr:ext cx="0" cy="0"/>
    <xdr:pic>
      <xdr:nvPicPr>
        <xdr:cNvPr id="22" name="image1.png">
          <a:extLst>
            <a:ext uri="{FF2B5EF4-FFF2-40B4-BE49-F238E27FC236}">
              <a16:creationId xmlns:a16="http://schemas.microsoft.com/office/drawing/2014/main" id="{DCE9883D-C5CB-46DA-856A-40B07BF4415A}"/>
            </a:ext>
          </a:extLst>
        </xdr:cNvPr>
        <xdr:cNvPicPr preferRelativeResize="0"/>
      </xdr:nvPicPr>
      <xdr:blipFill>
        <a:blip xmlns:r="http://schemas.openxmlformats.org/officeDocument/2006/relationships" r:embed="rId1" cstate="print"/>
        <a:stretch>
          <a:fillRect/>
        </a:stretch>
      </xdr:blipFill>
      <xdr:spPr>
        <a:xfrm>
          <a:off x="3790950" y="4476750"/>
          <a:ext cx="0" cy="0"/>
        </a:xfrm>
        <a:prstGeom prst="rect">
          <a:avLst/>
        </a:prstGeom>
        <a:noFill/>
      </xdr:spPr>
    </xdr:pic>
    <xdr:clientData fLocksWithSheet="0"/>
  </xdr:oneCellAnchor>
  <xdr:oneCellAnchor>
    <xdr:from>
      <xdr:col>10</xdr:col>
      <xdr:colOff>1352550</xdr:colOff>
      <xdr:row>10</xdr:row>
      <xdr:rowOff>57150</xdr:rowOff>
    </xdr:from>
    <xdr:ext cx="0" cy="0"/>
    <xdr:pic>
      <xdr:nvPicPr>
        <xdr:cNvPr id="23" name="image1.png">
          <a:extLst>
            <a:ext uri="{FF2B5EF4-FFF2-40B4-BE49-F238E27FC236}">
              <a16:creationId xmlns:a16="http://schemas.microsoft.com/office/drawing/2014/main" id="{F4EFFBBC-E475-4BE0-A4B8-68DAFFA9A761}"/>
            </a:ext>
          </a:extLst>
        </xdr:cNvPr>
        <xdr:cNvPicPr preferRelativeResize="0"/>
      </xdr:nvPicPr>
      <xdr:blipFill>
        <a:blip xmlns:r="http://schemas.openxmlformats.org/officeDocument/2006/relationships" r:embed="rId1" cstate="print"/>
        <a:stretch>
          <a:fillRect/>
        </a:stretch>
      </xdr:blipFill>
      <xdr:spPr>
        <a:xfrm>
          <a:off x="4343400" y="8020050"/>
          <a:ext cx="0" cy="0"/>
        </a:xfrm>
        <a:prstGeom prst="rect">
          <a:avLst/>
        </a:prstGeom>
        <a:noFill/>
      </xdr:spPr>
    </xdr:pic>
    <xdr:clientData fLocksWithSheet="0"/>
  </xdr:oneCellAnchor>
  <xdr:oneCellAnchor>
    <xdr:from>
      <xdr:col>10</xdr:col>
      <xdr:colOff>1352550</xdr:colOff>
      <xdr:row>10</xdr:row>
      <xdr:rowOff>57150</xdr:rowOff>
    </xdr:from>
    <xdr:ext cx="0" cy="0"/>
    <xdr:pic>
      <xdr:nvPicPr>
        <xdr:cNvPr id="24" name="image1.png">
          <a:extLst>
            <a:ext uri="{FF2B5EF4-FFF2-40B4-BE49-F238E27FC236}">
              <a16:creationId xmlns:a16="http://schemas.microsoft.com/office/drawing/2014/main" id="{D4B96237-3E24-407D-9398-A58ADE5BDBB8}"/>
            </a:ext>
          </a:extLst>
        </xdr:cNvPr>
        <xdr:cNvPicPr preferRelativeResize="0"/>
      </xdr:nvPicPr>
      <xdr:blipFill>
        <a:blip xmlns:r="http://schemas.openxmlformats.org/officeDocument/2006/relationships" r:embed="rId1" cstate="print"/>
        <a:stretch>
          <a:fillRect/>
        </a:stretch>
      </xdr:blipFill>
      <xdr:spPr>
        <a:xfrm>
          <a:off x="4343400" y="8020050"/>
          <a:ext cx="0" cy="0"/>
        </a:xfrm>
        <a:prstGeom prst="rect">
          <a:avLst/>
        </a:prstGeom>
        <a:noFill/>
      </xdr:spPr>
    </xdr:pic>
    <xdr:clientData fLocksWithSheet="0"/>
  </xdr:oneCellAnchor>
  <xdr:oneCellAnchor>
    <xdr:from>
      <xdr:col>10</xdr:col>
      <xdr:colOff>1352550</xdr:colOff>
      <xdr:row>39</xdr:row>
      <xdr:rowOff>57150</xdr:rowOff>
    </xdr:from>
    <xdr:ext cx="0" cy="0"/>
    <xdr:pic>
      <xdr:nvPicPr>
        <xdr:cNvPr id="25" name="image1.png">
          <a:extLst>
            <a:ext uri="{FF2B5EF4-FFF2-40B4-BE49-F238E27FC236}">
              <a16:creationId xmlns:a16="http://schemas.microsoft.com/office/drawing/2014/main" id="{3EAAB245-3DB7-4403-8350-F96E7BB1EA28}"/>
            </a:ext>
          </a:extLst>
        </xdr:cNvPr>
        <xdr:cNvPicPr preferRelativeResize="0"/>
      </xdr:nvPicPr>
      <xdr:blipFill>
        <a:blip xmlns:r="http://schemas.openxmlformats.org/officeDocument/2006/relationships" r:embed="rId1" cstate="print"/>
        <a:stretch>
          <a:fillRect/>
        </a:stretch>
      </xdr:blipFill>
      <xdr:spPr>
        <a:xfrm>
          <a:off x="4343400" y="10915650"/>
          <a:ext cx="0" cy="0"/>
        </a:xfrm>
        <a:prstGeom prst="rect">
          <a:avLst/>
        </a:prstGeom>
        <a:noFill/>
      </xdr:spPr>
    </xdr:pic>
    <xdr:clientData fLocksWithSheet="0"/>
  </xdr:oneCellAnchor>
  <xdr:oneCellAnchor>
    <xdr:from>
      <xdr:col>10</xdr:col>
      <xdr:colOff>1352550</xdr:colOff>
      <xdr:row>39</xdr:row>
      <xdr:rowOff>57150</xdr:rowOff>
    </xdr:from>
    <xdr:ext cx="0" cy="0"/>
    <xdr:pic>
      <xdr:nvPicPr>
        <xdr:cNvPr id="26" name="image1.png">
          <a:extLst>
            <a:ext uri="{FF2B5EF4-FFF2-40B4-BE49-F238E27FC236}">
              <a16:creationId xmlns:a16="http://schemas.microsoft.com/office/drawing/2014/main" id="{FF12A0E9-3848-4E73-8172-5F5A39490943}"/>
            </a:ext>
          </a:extLst>
        </xdr:cNvPr>
        <xdr:cNvPicPr preferRelativeResize="0"/>
      </xdr:nvPicPr>
      <xdr:blipFill>
        <a:blip xmlns:r="http://schemas.openxmlformats.org/officeDocument/2006/relationships" r:embed="rId1" cstate="print"/>
        <a:stretch>
          <a:fillRect/>
        </a:stretch>
      </xdr:blipFill>
      <xdr:spPr>
        <a:xfrm>
          <a:off x="4343400" y="10915650"/>
          <a:ext cx="0" cy="0"/>
        </a:xfrm>
        <a:prstGeom prst="rect">
          <a:avLst/>
        </a:prstGeom>
        <a:noFill/>
      </xdr:spPr>
    </xdr:pic>
    <xdr:clientData fLocksWithSheet="0"/>
  </xdr:oneCellAnchor>
  <xdr:oneCellAnchor>
    <xdr:from>
      <xdr:col>10</xdr:col>
      <xdr:colOff>1352550</xdr:colOff>
      <xdr:row>62</xdr:row>
      <xdr:rowOff>0</xdr:rowOff>
    </xdr:from>
    <xdr:ext cx="0" cy="0"/>
    <xdr:pic>
      <xdr:nvPicPr>
        <xdr:cNvPr id="27" name="image1.png">
          <a:extLst>
            <a:ext uri="{FF2B5EF4-FFF2-40B4-BE49-F238E27FC236}">
              <a16:creationId xmlns:a16="http://schemas.microsoft.com/office/drawing/2014/main" id="{BD526BD2-A244-4A76-B7C5-BAA09D0E034C}"/>
            </a:ext>
          </a:extLst>
        </xdr:cNvPr>
        <xdr:cNvPicPr preferRelativeResize="0"/>
      </xdr:nvPicPr>
      <xdr:blipFill>
        <a:blip xmlns:r="http://schemas.openxmlformats.org/officeDocument/2006/relationships" r:embed="rId1" cstate="print"/>
        <a:stretch>
          <a:fillRect/>
        </a:stretch>
      </xdr:blipFill>
      <xdr:spPr>
        <a:xfrm>
          <a:off x="16659225" y="11382375"/>
          <a:ext cx="0" cy="0"/>
        </a:xfrm>
        <a:prstGeom prst="rect">
          <a:avLst/>
        </a:prstGeom>
        <a:noFill/>
      </xdr:spPr>
    </xdr:pic>
    <xdr:clientData fLocksWithSheet="0"/>
  </xdr:oneCellAnchor>
  <xdr:oneCellAnchor>
    <xdr:from>
      <xdr:col>10</xdr:col>
      <xdr:colOff>1352550</xdr:colOff>
      <xdr:row>62</xdr:row>
      <xdr:rowOff>0</xdr:rowOff>
    </xdr:from>
    <xdr:ext cx="0" cy="0"/>
    <xdr:pic>
      <xdr:nvPicPr>
        <xdr:cNvPr id="28" name="image1.png">
          <a:extLst>
            <a:ext uri="{FF2B5EF4-FFF2-40B4-BE49-F238E27FC236}">
              <a16:creationId xmlns:a16="http://schemas.microsoft.com/office/drawing/2014/main" id="{3BCD55CA-8542-4910-A18F-097C3A6B5052}"/>
            </a:ext>
          </a:extLst>
        </xdr:cNvPr>
        <xdr:cNvPicPr preferRelativeResize="0"/>
      </xdr:nvPicPr>
      <xdr:blipFill>
        <a:blip xmlns:r="http://schemas.openxmlformats.org/officeDocument/2006/relationships" r:embed="rId1" cstate="print"/>
        <a:stretch>
          <a:fillRect/>
        </a:stretch>
      </xdr:blipFill>
      <xdr:spPr>
        <a:xfrm>
          <a:off x="16659225" y="11382375"/>
          <a:ext cx="0" cy="0"/>
        </a:xfrm>
        <a:prstGeom prst="rect">
          <a:avLst/>
        </a:prstGeom>
        <a:noFill/>
      </xdr:spPr>
    </xdr:pic>
    <xdr:clientData fLocksWithSheet="0"/>
  </xdr:oneCellAnchor>
  <xdr:oneCellAnchor>
    <xdr:from>
      <xdr:col>10</xdr:col>
      <xdr:colOff>1352550</xdr:colOff>
      <xdr:row>70</xdr:row>
      <xdr:rowOff>57150</xdr:rowOff>
    </xdr:from>
    <xdr:ext cx="0" cy="0"/>
    <xdr:pic>
      <xdr:nvPicPr>
        <xdr:cNvPr id="29" name="image1.png">
          <a:extLst>
            <a:ext uri="{FF2B5EF4-FFF2-40B4-BE49-F238E27FC236}">
              <a16:creationId xmlns:a16="http://schemas.microsoft.com/office/drawing/2014/main" id="{3374ADCB-F679-4018-8F45-F02A252171DC}"/>
            </a:ext>
          </a:extLst>
        </xdr:cNvPr>
        <xdr:cNvPicPr preferRelativeResize="0"/>
      </xdr:nvPicPr>
      <xdr:blipFill>
        <a:blip xmlns:r="http://schemas.openxmlformats.org/officeDocument/2006/relationships" r:embed="rId1" cstate="print"/>
        <a:stretch>
          <a:fillRect/>
        </a:stretch>
      </xdr:blipFill>
      <xdr:spPr>
        <a:xfrm>
          <a:off x="16659225" y="103165275"/>
          <a:ext cx="0" cy="0"/>
        </a:xfrm>
        <a:prstGeom prst="rect">
          <a:avLst/>
        </a:prstGeom>
        <a:noFill/>
      </xdr:spPr>
    </xdr:pic>
    <xdr:clientData fLocksWithSheet="0"/>
  </xdr:oneCellAnchor>
  <xdr:oneCellAnchor>
    <xdr:from>
      <xdr:col>10</xdr:col>
      <xdr:colOff>1352550</xdr:colOff>
      <xdr:row>70</xdr:row>
      <xdr:rowOff>57150</xdr:rowOff>
    </xdr:from>
    <xdr:ext cx="0" cy="0"/>
    <xdr:pic>
      <xdr:nvPicPr>
        <xdr:cNvPr id="30" name="image1.png">
          <a:extLst>
            <a:ext uri="{FF2B5EF4-FFF2-40B4-BE49-F238E27FC236}">
              <a16:creationId xmlns:a16="http://schemas.microsoft.com/office/drawing/2014/main" id="{07FB2544-356D-41DC-8798-AC066EE48F65}"/>
            </a:ext>
          </a:extLst>
        </xdr:cNvPr>
        <xdr:cNvPicPr preferRelativeResize="0"/>
      </xdr:nvPicPr>
      <xdr:blipFill>
        <a:blip xmlns:r="http://schemas.openxmlformats.org/officeDocument/2006/relationships" r:embed="rId1" cstate="print"/>
        <a:stretch>
          <a:fillRect/>
        </a:stretch>
      </xdr:blipFill>
      <xdr:spPr>
        <a:xfrm>
          <a:off x="16659225" y="103165275"/>
          <a:ext cx="0" cy="0"/>
        </a:xfrm>
        <a:prstGeom prst="rect">
          <a:avLst/>
        </a:prstGeom>
        <a:noFill/>
      </xdr:spPr>
    </xdr:pic>
    <xdr:clientData fLocksWithSheet="0"/>
  </xdr:oneCellAnchor>
  <xdr:twoCellAnchor editAs="oneCell">
    <xdr:from>
      <xdr:col>0</xdr:col>
      <xdr:colOff>130968</xdr:colOff>
      <xdr:row>0</xdr:row>
      <xdr:rowOff>95248</xdr:rowOff>
    </xdr:from>
    <xdr:to>
      <xdr:col>2</xdr:col>
      <xdr:colOff>1627199</xdr:colOff>
      <xdr:row>3</xdr:row>
      <xdr:rowOff>354804</xdr:rowOff>
    </xdr:to>
    <xdr:pic>
      <xdr:nvPicPr>
        <xdr:cNvPr id="31" name="Imagen 30">
          <a:extLst>
            <a:ext uri="{FF2B5EF4-FFF2-40B4-BE49-F238E27FC236}">
              <a16:creationId xmlns:a16="http://schemas.microsoft.com/office/drawing/2014/main" id="{B9815535-FB3B-44BE-B091-52DB720724F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4793" y="285748"/>
          <a:ext cx="2639231" cy="1202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11</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11</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11</xdr:row>
      <xdr:rowOff>0</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11</xdr:row>
      <xdr:rowOff>0</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2266950</xdr:colOff>
      <xdr:row>13</xdr:row>
      <xdr:rowOff>9525</xdr:rowOff>
    </xdr:from>
    <xdr:ext cx="0" cy="0"/>
    <xdr:pic>
      <xdr:nvPicPr>
        <xdr:cNvPr id="12" name="image1.png">
          <a:extLst>
            <a:ext uri="{FF2B5EF4-FFF2-40B4-BE49-F238E27FC236}">
              <a16:creationId xmlns:a16="http://schemas.microsoft.com/office/drawing/2014/main" id="{056AC655-AF95-4972-8D27-79635E9B7B45}"/>
            </a:ext>
          </a:extLst>
        </xdr:cNvPr>
        <xdr:cNvPicPr preferRelativeResize="0"/>
      </xdr:nvPicPr>
      <xdr:blipFill>
        <a:blip xmlns:r="http://schemas.openxmlformats.org/officeDocument/2006/relationships" r:embed="rId1" cstate="print"/>
        <a:stretch>
          <a:fillRect/>
        </a:stretch>
      </xdr:blipFill>
      <xdr:spPr>
        <a:xfrm>
          <a:off x="3352800" y="1267777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3" name="image1.png">
          <a:extLst>
            <a:ext uri="{FF2B5EF4-FFF2-40B4-BE49-F238E27FC236}">
              <a16:creationId xmlns:a16="http://schemas.microsoft.com/office/drawing/2014/main" id="{55C6AB7E-CB76-477F-8343-06F30E7F2853}"/>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12</xdr:row>
      <xdr:rowOff>9525</xdr:rowOff>
    </xdr:from>
    <xdr:ext cx="0" cy="0"/>
    <xdr:pic>
      <xdr:nvPicPr>
        <xdr:cNvPr id="14" name="image1.png">
          <a:extLst>
            <a:ext uri="{FF2B5EF4-FFF2-40B4-BE49-F238E27FC236}">
              <a16:creationId xmlns:a16="http://schemas.microsoft.com/office/drawing/2014/main" id="{0014D6E0-B2D2-49D2-9B9E-CE5A1EA5E935}"/>
            </a:ext>
          </a:extLst>
        </xdr:cNvPr>
        <xdr:cNvPicPr preferRelativeResize="0"/>
      </xdr:nvPicPr>
      <xdr:blipFill>
        <a:blip xmlns:r="http://schemas.openxmlformats.org/officeDocument/2006/relationships" r:embed="rId1" cstate="print"/>
        <a:stretch>
          <a:fillRect/>
        </a:stretch>
      </xdr:blipFill>
      <xdr:spPr>
        <a:xfrm>
          <a:off x="4248150" y="50387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6" name="Imagen 15">
          <a:extLst>
            <a:ext uri="{FF2B5EF4-FFF2-40B4-BE49-F238E27FC236}">
              <a16:creationId xmlns:a16="http://schemas.microsoft.com/office/drawing/2014/main" id="{DB0ED9BD-6F2D-469E-A618-3A8935CAA0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00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18</xdr:row>
      <xdr:rowOff>0</xdr:rowOff>
    </xdr:from>
    <xdr:ext cx="0" cy="0"/>
    <xdr:pic>
      <xdr:nvPicPr>
        <xdr:cNvPr id="3" name="image1.png">
          <a:extLst>
            <a:ext uri="{FF2B5EF4-FFF2-40B4-BE49-F238E27FC236}">
              <a16:creationId xmlns:a16="http://schemas.microsoft.com/office/drawing/2014/main" id="{57720EE3-7F20-4753-ABE1-4D2BFE6CBA18}"/>
            </a:ext>
          </a:extLst>
        </xdr:cNvPr>
        <xdr:cNvPicPr preferRelativeResize="0"/>
      </xdr:nvPicPr>
      <xdr:blipFill>
        <a:blip xmlns:r="http://schemas.openxmlformats.org/officeDocument/2006/relationships" r:embed="rId1" cstate="print"/>
        <a:stretch>
          <a:fillRect/>
        </a:stretch>
      </xdr:blipFill>
      <xdr:spPr>
        <a:xfrm>
          <a:off x="4152900" y="4343400"/>
          <a:ext cx="0" cy="0"/>
        </a:xfrm>
        <a:prstGeom prst="rect">
          <a:avLst/>
        </a:prstGeom>
        <a:noFill/>
      </xdr:spPr>
    </xdr:pic>
    <xdr:clientData fLocksWithSheet="0"/>
  </xdr:oneCellAnchor>
  <xdr:oneCellAnchor>
    <xdr:from>
      <xdr:col>4</xdr:col>
      <xdr:colOff>2266950</xdr:colOff>
      <xdr:row>28</xdr:row>
      <xdr:rowOff>0</xdr:rowOff>
    </xdr:from>
    <xdr:ext cx="0" cy="0"/>
    <xdr:pic>
      <xdr:nvPicPr>
        <xdr:cNvPr id="4" name="image1.png">
          <a:extLst>
            <a:ext uri="{FF2B5EF4-FFF2-40B4-BE49-F238E27FC236}">
              <a16:creationId xmlns:a16="http://schemas.microsoft.com/office/drawing/2014/main" id="{BFA77EBB-6992-4A42-B34C-5DB7BB4D6338}"/>
            </a:ext>
          </a:extLst>
        </xdr:cNvPr>
        <xdr:cNvPicPr preferRelativeResize="0"/>
      </xdr:nvPicPr>
      <xdr:blipFill>
        <a:blip xmlns:r="http://schemas.openxmlformats.org/officeDocument/2006/relationships" r:embed="rId1" cstate="print"/>
        <a:stretch>
          <a:fillRect/>
        </a:stretch>
      </xdr:blipFill>
      <xdr:spPr>
        <a:xfrm>
          <a:off x="4248150" y="11982450"/>
          <a:ext cx="0" cy="0"/>
        </a:xfrm>
        <a:prstGeom prst="rect">
          <a:avLst/>
        </a:prstGeom>
        <a:noFill/>
      </xdr:spPr>
    </xdr:pic>
    <xdr:clientData fLocksWithSheet="0"/>
  </xdr:oneCellAnchor>
  <xdr:oneCellAnchor>
    <xdr:from>
      <xdr:col>4</xdr:col>
      <xdr:colOff>2266950</xdr:colOff>
      <xdr:row>18</xdr:row>
      <xdr:rowOff>0</xdr:rowOff>
    </xdr:from>
    <xdr:ext cx="0" cy="0"/>
    <xdr:pic>
      <xdr:nvPicPr>
        <xdr:cNvPr id="5" name="image1.png">
          <a:extLst>
            <a:ext uri="{FF2B5EF4-FFF2-40B4-BE49-F238E27FC236}">
              <a16:creationId xmlns:a16="http://schemas.microsoft.com/office/drawing/2014/main" id="{DCB960E7-25A4-4998-8F0C-A72C9E532D31}"/>
            </a:ext>
          </a:extLst>
        </xdr:cNvPr>
        <xdr:cNvPicPr preferRelativeResize="0"/>
      </xdr:nvPicPr>
      <xdr:blipFill>
        <a:blip xmlns:r="http://schemas.openxmlformats.org/officeDocument/2006/relationships" r:embed="rId1" cstate="print"/>
        <a:stretch>
          <a:fillRect/>
        </a:stretch>
      </xdr:blipFill>
      <xdr:spPr>
        <a:xfrm>
          <a:off x="4248150" y="4343400"/>
          <a:ext cx="0" cy="0"/>
        </a:xfrm>
        <a:prstGeom prst="rect">
          <a:avLst/>
        </a:prstGeom>
        <a:noFill/>
      </xdr:spPr>
    </xdr:pic>
    <xdr:clientData fLocksWithSheet="0"/>
  </xdr:oneCellAnchor>
  <xdr:oneCellAnchor>
    <xdr:from>
      <xdr:col>4</xdr:col>
      <xdr:colOff>2266950</xdr:colOff>
      <xdr:row>20</xdr:row>
      <xdr:rowOff>0</xdr:rowOff>
    </xdr:from>
    <xdr:ext cx="0" cy="0"/>
    <xdr:pic>
      <xdr:nvPicPr>
        <xdr:cNvPr id="6" name="image1.png">
          <a:extLst>
            <a:ext uri="{FF2B5EF4-FFF2-40B4-BE49-F238E27FC236}">
              <a16:creationId xmlns:a16="http://schemas.microsoft.com/office/drawing/2014/main" id="{005D87C9-F64B-417B-801B-4DE7D827FF8E}"/>
            </a:ext>
          </a:extLst>
        </xdr:cNvPr>
        <xdr:cNvPicPr preferRelativeResize="0"/>
      </xdr:nvPicPr>
      <xdr:blipFill>
        <a:blip xmlns:r="http://schemas.openxmlformats.org/officeDocument/2006/relationships" r:embed="rId1" cstate="print"/>
        <a:stretch>
          <a:fillRect/>
        </a:stretch>
      </xdr:blipFill>
      <xdr:spPr>
        <a:xfrm>
          <a:off x="4248150" y="6962775"/>
          <a:ext cx="0" cy="0"/>
        </a:xfrm>
        <a:prstGeom prst="rect">
          <a:avLst/>
        </a:prstGeom>
        <a:noFill/>
      </xdr:spPr>
    </xdr:pic>
    <xdr:clientData fLocksWithSheet="0"/>
  </xdr:oneCellAnchor>
  <xdr:oneCellAnchor>
    <xdr:from>
      <xdr:col>4</xdr:col>
      <xdr:colOff>2266950</xdr:colOff>
      <xdr:row>20</xdr:row>
      <xdr:rowOff>0</xdr:rowOff>
    </xdr:from>
    <xdr:ext cx="0" cy="0"/>
    <xdr:pic>
      <xdr:nvPicPr>
        <xdr:cNvPr id="7" name="image1.png">
          <a:extLst>
            <a:ext uri="{FF2B5EF4-FFF2-40B4-BE49-F238E27FC236}">
              <a16:creationId xmlns:a16="http://schemas.microsoft.com/office/drawing/2014/main" id="{989A67C7-620E-426E-8EA3-721D3F5B71F1}"/>
            </a:ext>
          </a:extLst>
        </xdr:cNvPr>
        <xdr:cNvPicPr preferRelativeResize="0"/>
      </xdr:nvPicPr>
      <xdr:blipFill>
        <a:blip xmlns:r="http://schemas.openxmlformats.org/officeDocument/2006/relationships" r:embed="rId1" cstate="print"/>
        <a:stretch>
          <a:fillRect/>
        </a:stretch>
      </xdr:blipFill>
      <xdr:spPr>
        <a:xfrm>
          <a:off x="4248150" y="8258175"/>
          <a:ext cx="0" cy="0"/>
        </a:xfrm>
        <a:prstGeom prst="rect">
          <a:avLst/>
        </a:prstGeom>
        <a:noFill/>
      </xdr:spPr>
    </xdr:pic>
    <xdr:clientData fLocksWithSheet="0"/>
  </xdr:oneCellAnchor>
  <xdr:oneCellAnchor>
    <xdr:from>
      <xdr:col>4</xdr:col>
      <xdr:colOff>2171700</xdr:colOff>
      <xdr:row>16</xdr:row>
      <xdr:rowOff>0</xdr:rowOff>
    </xdr:from>
    <xdr:ext cx="0" cy="0"/>
    <xdr:pic>
      <xdr:nvPicPr>
        <xdr:cNvPr id="8" name="image1.png">
          <a:extLst>
            <a:ext uri="{FF2B5EF4-FFF2-40B4-BE49-F238E27FC236}">
              <a16:creationId xmlns:a16="http://schemas.microsoft.com/office/drawing/2014/main" id="{31BE9C97-A744-4F06-BBF4-68021261B7F4}"/>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2171700</xdr:colOff>
      <xdr:row>16</xdr:row>
      <xdr:rowOff>0</xdr:rowOff>
    </xdr:from>
    <xdr:ext cx="0" cy="0"/>
    <xdr:pic>
      <xdr:nvPicPr>
        <xdr:cNvPr id="9" name="image1.png">
          <a:extLst>
            <a:ext uri="{FF2B5EF4-FFF2-40B4-BE49-F238E27FC236}">
              <a16:creationId xmlns:a16="http://schemas.microsoft.com/office/drawing/2014/main" id="{9B3666F1-6D74-4015-9ECD-79AC35106EB9}"/>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2266950</xdr:colOff>
      <xdr:row>20</xdr:row>
      <xdr:rowOff>0</xdr:rowOff>
    </xdr:from>
    <xdr:ext cx="0" cy="0"/>
    <xdr:pic>
      <xdr:nvPicPr>
        <xdr:cNvPr id="10" name="image1.png">
          <a:extLst>
            <a:ext uri="{FF2B5EF4-FFF2-40B4-BE49-F238E27FC236}">
              <a16:creationId xmlns:a16="http://schemas.microsoft.com/office/drawing/2014/main" id="{DF888459-1830-4316-A7DE-1D14151D2BBA}"/>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20</xdr:row>
      <xdr:rowOff>0</xdr:rowOff>
    </xdr:from>
    <xdr:ext cx="0" cy="0"/>
    <xdr:pic>
      <xdr:nvPicPr>
        <xdr:cNvPr id="11" name="image1.png">
          <a:extLst>
            <a:ext uri="{FF2B5EF4-FFF2-40B4-BE49-F238E27FC236}">
              <a16:creationId xmlns:a16="http://schemas.microsoft.com/office/drawing/2014/main" id="{90DDD23F-DAF5-4BDF-93E9-A97479C97F68}"/>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28</xdr:row>
      <xdr:rowOff>0</xdr:rowOff>
    </xdr:from>
    <xdr:ext cx="0" cy="0"/>
    <xdr:pic>
      <xdr:nvPicPr>
        <xdr:cNvPr id="12" name="image1.png">
          <a:extLst>
            <a:ext uri="{FF2B5EF4-FFF2-40B4-BE49-F238E27FC236}">
              <a16:creationId xmlns:a16="http://schemas.microsoft.com/office/drawing/2014/main" id="{7AA7AB55-55A9-417F-9B33-C52C7A503149}"/>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BC7BC8B6-8956-4733-8E9C-CD5DF63A156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14" name="image1.png">
          <a:extLst>
            <a:ext uri="{FF2B5EF4-FFF2-40B4-BE49-F238E27FC236}">
              <a16:creationId xmlns:a16="http://schemas.microsoft.com/office/drawing/2014/main" id="{3D62E32A-4984-4DBD-831D-18C9BB551CE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5" name="image1.png">
          <a:extLst>
            <a:ext uri="{FF2B5EF4-FFF2-40B4-BE49-F238E27FC236}">
              <a16:creationId xmlns:a16="http://schemas.microsoft.com/office/drawing/2014/main" id="{3283D989-3D25-4BCB-84E1-B73C496E0FE7}"/>
            </a:ext>
          </a:extLst>
        </xdr:cNvPr>
        <xdr:cNvPicPr preferRelativeResize="0"/>
      </xdr:nvPicPr>
      <xdr:blipFill>
        <a:blip xmlns:r="http://schemas.openxmlformats.org/officeDocument/2006/relationships" r:embed="rId1" cstate="print"/>
        <a:stretch>
          <a:fillRect/>
        </a:stretch>
      </xdr:blipFill>
      <xdr:spPr>
        <a:xfrm>
          <a:off x="4248150" y="12344400"/>
          <a:ext cx="0" cy="0"/>
        </a:xfrm>
        <a:prstGeom prst="rect">
          <a:avLst/>
        </a:prstGeom>
        <a:noFill/>
      </xdr:spPr>
    </xdr:pic>
    <xdr:clientData fLocksWithSheet="0"/>
  </xdr:oneCellAnchor>
  <xdr:oneCellAnchor>
    <xdr:from>
      <xdr:col>4</xdr:col>
      <xdr:colOff>2266950</xdr:colOff>
      <xdr:row>16</xdr:row>
      <xdr:rowOff>171450</xdr:rowOff>
    </xdr:from>
    <xdr:ext cx="0" cy="0"/>
    <xdr:pic>
      <xdr:nvPicPr>
        <xdr:cNvPr id="16" name="image1.png">
          <a:extLst>
            <a:ext uri="{FF2B5EF4-FFF2-40B4-BE49-F238E27FC236}">
              <a16:creationId xmlns:a16="http://schemas.microsoft.com/office/drawing/2014/main" id="{8DE7DDF3-3299-4E6A-B35C-2262200FAAB5}"/>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7" name="image1.png">
          <a:extLst>
            <a:ext uri="{FF2B5EF4-FFF2-40B4-BE49-F238E27FC236}">
              <a16:creationId xmlns:a16="http://schemas.microsoft.com/office/drawing/2014/main" id="{7D4BAA97-8757-4CC5-847C-F72680138A20}"/>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4C01CF03-A29B-40D2-9224-F7861191E9A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E55FC7F6-D9D8-4A2A-B00F-2B5C55A0EB97}"/>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15</xdr:row>
      <xdr:rowOff>171450</xdr:rowOff>
    </xdr:from>
    <xdr:ext cx="0" cy="0"/>
    <xdr:pic>
      <xdr:nvPicPr>
        <xdr:cNvPr id="20" name="image1.png">
          <a:extLst>
            <a:ext uri="{FF2B5EF4-FFF2-40B4-BE49-F238E27FC236}">
              <a16:creationId xmlns:a16="http://schemas.microsoft.com/office/drawing/2014/main" id="{F2524872-4445-453F-84C6-B41310C9829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171450</xdr:rowOff>
    </xdr:from>
    <xdr:ext cx="0" cy="0"/>
    <xdr:pic>
      <xdr:nvPicPr>
        <xdr:cNvPr id="21" name="image1.png">
          <a:extLst>
            <a:ext uri="{FF2B5EF4-FFF2-40B4-BE49-F238E27FC236}">
              <a16:creationId xmlns:a16="http://schemas.microsoft.com/office/drawing/2014/main" id="{750C42AD-7EA3-4578-862B-5BB18533A292}"/>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2" name="image1.png">
          <a:extLst>
            <a:ext uri="{FF2B5EF4-FFF2-40B4-BE49-F238E27FC236}">
              <a16:creationId xmlns:a16="http://schemas.microsoft.com/office/drawing/2014/main" id="{0B692363-A905-4BA5-A7A4-FFF11410E27F}"/>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2171700</xdr:colOff>
      <xdr:row>14</xdr:row>
      <xdr:rowOff>142875</xdr:rowOff>
    </xdr:from>
    <xdr:ext cx="0" cy="0"/>
    <xdr:pic>
      <xdr:nvPicPr>
        <xdr:cNvPr id="23" name="image1.png">
          <a:extLst>
            <a:ext uri="{FF2B5EF4-FFF2-40B4-BE49-F238E27FC236}">
              <a16:creationId xmlns:a16="http://schemas.microsoft.com/office/drawing/2014/main" id="{5F2911E8-B484-4D71-B5A1-927A143D3380}"/>
            </a:ext>
          </a:extLst>
        </xdr:cNvPr>
        <xdr:cNvPicPr preferRelativeResize="0"/>
      </xdr:nvPicPr>
      <xdr:blipFill>
        <a:blip xmlns:r="http://schemas.openxmlformats.org/officeDocument/2006/relationships" r:embed="rId1" cstate="print"/>
        <a:stretch>
          <a:fillRect/>
        </a:stretch>
      </xdr:blipFill>
      <xdr:spPr>
        <a:xfrm>
          <a:off x="10810875" y="818769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5" name="Imagen 24">
          <a:extLst>
            <a:ext uri="{FF2B5EF4-FFF2-40B4-BE49-F238E27FC236}">
              <a16:creationId xmlns:a16="http://schemas.microsoft.com/office/drawing/2014/main" id="{B814BA5F-9469-482D-A93B-F5FA4BE531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16</xdr:row>
      <xdr:rowOff>0</xdr:rowOff>
    </xdr:from>
    <xdr:ext cx="0" cy="0"/>
    <xdr:pic>
      <xdr:nvPicPr>
        <xdr:cNvPr id="3" name="image1.png">
          <a:extLst>
            <a:ext uri="{FF2B5EF4-FFF2-40B4-BE49-F238E27FC236}">
              <a16:creationId xmlns:a16="http://schemas.microsoft.com/office/drawing/2014/main" id="{27E6031A-D384-4BDF-8F45-99A1BA274F65}"/>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4" name="image1.png">
          <a:extLst>
            <a:ext uri="{FF2B5EF4-FFF2-40B4-BE49-F238E27FC236}">
              <a16:creationId xmlns:a16="http://schemas.microsoft.com/office/drawing/2014/main" id="{7E7A88C6-0E43-4358-A034-30B0EB4BA7F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5" name="image1.png">
          <a:extLst>
            <a:ext uri="{FF2B5EF4-FFF2-40B4-BE49-F238E27FC236}">
              <a16:creationId xmlns:a16="http://schemas.microsoft.com/office/drawing/2014/main" id="{7D67D6EE-44F8-4E2E-AF44-D6001ACB20C9}"/>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18</xdr:row>
      <xdr:rowOff>0</xdr:rowOff>
    </xdr:from>
    <xdr:ext cx="0" cy="0"/>
    <xdr:pic>
      <xdr:nvPicPr>
        <xdr:cNvPr id="6" name="image1.png">
          <a:extLst>
            <a:ext uri="{FF2B5EF4-FFF2-40B4-BE49-F238E27FC236}">
              <a16:creationId xmlns:a16="http://schemas.microsoft.com/office/drawing/2014/main" id="{72884B32-DA7A-4A46-9F19-90F57C999CC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18</xdr:row>
      <xdr:rowOff>0</xdr:rowOff>
    </xdr:from>
    <xdr:ext cx="0" cy="0"/>
    <xdr:pic>
      <xdr:nvPicPr>
        <xdr:cNvPr id="7" name="image1.png">
          <a:extLst>
            <a:ext uri="{FF2B5EF4-FFF2-40B4-BE49-F238E27FC236}">
              <a16:creationId xmlns:a16="http://schemas.microsoft.com/office/drawing/2014/main" id="{C6A4B2FC-A7A3-487A-BF88-C36CCD222A6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8" name="image1.png">
          <a:extLst>
            <a:ext uri="{FF2B5EF4-FFF2-40B4-BE49-F238E27FC236}">
              <a16:creationId xmlns:a16="http://schemas.microsoft.com/office/drawing/2014/main" id="{2E5C5361-75F2-48B3-AF2B-D8A7FE53267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9" name="image1.png">
          <a:extLst>
            <a:ext uri="{FF2B5EF4-FFF2-40B4-BE49-F238E27FC236}">
              <a16:creationId xmlns:a16="http://schemas.microsoft.com/office/drawing/2014/main" id="{44A4DBD7-53C8-4C97-A9F3-4B906E2E6DE0}"/>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18</xdr:row>
      <xdr:rowOff>0</xdr:rowOff>
    </xdr:from>
    <xdr:ext cx="0" cy="0"/>
    <xdr:pic>
      <xdr:nvPicPr>
        <xdr:cNvPr id="10" name="image1.png">
          <a:extLst>
            <a:ext uri="{FF2B5EF4-FFF2-40B4-BE49-F238E27FC236}">
              <a16:creationId xmlns:a16="http://schemas.microsoft.com/office/drawing/2014/main" id="{5E4A2C37-EB62-439C-BC92-87B823228020}"/>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18</xdr:row>
      <xdr:rowOff>0</xdr:rowOff>
    </xdr:from>
    <xdr:ext cx="0" cy="0"/>
    <xdr:pic>
      <xdr:nvPicPr>
        <xdr:cNvPr id="11" name="image1.png">
          <a:extLst>
            <a:ext uri="{FF2B5EF4-FFF2-40B4-BE49-F238E27FC236}">
              <a16:creationId xmlns:a16="http://schemas.microsoft.com/office/drawing/2014/main" id="{0A6C35AD-1771-41A2-AA90-E5808C32784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25</xdr:row>
      <xdr:rowOff>0</xdr:rowOff>
    </xdr:from>
    <xdr:ext cx="0" cy="0"/>
    <xdr:pic>
      <xdr:nvPicPr>
        <xdr:cNvPr id="12" name="image1.png">
          <a:extLst>
            <a:ext uri="{FF2B5EF4-FFF2-40B4-BE49-F238E27FC236}">
              <a16:creationId xmlns:a16="http://schemas.microsoft.com/office/drawing/2014/main" id="{08CE2643-6EBA-42AA-9BAE-3046F46B27CC}"/>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C687D97C-390C-4CE5-8646-C99C6AFA178E}"/>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4" name="image1.png">
          <a:extLst>
            <a:ext uri="{FF2B5EF4-FFF2-40B4-BE49-F238E27FC236}">
              <a16:creationId xmlns:a16="http://schemas.microsoft.com/office/drawing/2014/main" id="{1EA5C7BE-C030-4513-B7C3-5369752D0D91}"/>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5" name="image1.png">
          <a:extLst>
            <a:ext uri="{FF2B5EF4-FFF2-40B4-BE49-F238E27FC236}">
              <a16:creationId xmlns:a16="http://schemas.microsoft.com/office/drawing/2014/main" id="{B9E75D7B-D748-4B00-9524-37F645CD522D}"/>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15</xdr:row>
      <xdr:rowOff>171450</xdr:rowOff>
    </xdr:from>
    <xdr:ext cx="0" cy="0"/>
    <xdr:pic>
      <xdr:nvPicPr>
        <xdr:cNvPr id="16" name="image1.png">
          <a:extLst>
            <a:ext uri="{FF2B5EF4-FFF2-40B4-BE49-F238E27FC236}">
              <a16:creationId xmlns:a16="http://schemas.microsoft.com/office/drawing/2014/main" id="{243C52EA-CDB9-4188-9713-3A4642387A00}"/>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7" name="image1.png">
          <a:extLst>
            <a:ext uri="{FF2B5EF4-FFF2-40B4-BE49-F238E27FC236}">
              <a16:creationId xmlns:a16="http://schemas.microsoft.com/office/drawing/2014/main" id="{069E14AE-A31B-48B7-999B-22359FC4048B}"/>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8" name="image1.png">
          <a:extLst>
            <a:ext uri="{FF2B5EF4-FFF2-40B4-BE49-F238E27FC236}">
              <a16:creationId xmlns:a16="http://schemas.microsoft.com/office/drawing/2014/main" id="{3BDA93E3-B8AC-43D5-B39C-857D668DEA30}"/>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9" name="image1.png">
          <a:extLst>
            <a:ext uri="{FF2B5EF4-FFF2-40B4-BE49-F238E27FC236}">
              <a16:creationId xmlns:a16="http://schemas.microsoft.com/office/drawing/2014/main" id="{45BF2D3A-9F89-486A-A288-2FD8565F3F9B}"/>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0" name="image1.png">
          <a:extLst>
            <a:ext uri="{FF2B5EF4-FFF2-40B4-BE49-F238E27FC236}">
              <a16:creationId xmlns:a16="http://schemas.microsoft.com/office/drawing/2014/main" id="{762041D6-1BC0-47E7-981C-ADF81FA68672}"/>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1" name="image1.png">
          <a:extLst>
            <a:ext uri="{FF2B5EF4-FFF2-40B4-BE49-F238E27FC236}">
              <a16:creationId xmlns:a16="http://schemas.microsoft.com/office/drawing/2014/main" id="{9FE94033-DB3B-49B9-AEDF-CD8F20D840B8}"/>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2" name="image1.png">
          <a:extLst>
            <a:ext uri="{FF2B5EF4-FFF2-40B4-BE49-F238E27FC236}">
              <a16:creationId xmlns:a16="http://schemas.microsoft.com/office/drawing/2014/main" id="{37FF7E7C-FB81-4327-AC69-4D66B235E88D}"/>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2171700</xdr:colOff>
      <xdr:row>13</xdr:row>
      <xdr:rowOff>142875</xdr:rowOff>
    </xdr:from>
    <xdr:ext cx="0" cy="0"/>
    <xdr:pic>
      <xdr:nvPicPr>
        <xdr:cNvPr id="23" name="image1.png">
          <a:extLst>
            <a:ext uri="{FF2B5EF4-FFF2-40B4-BE49-F238E27FC236}">
              <a16:creationId xmlns:a16="http://schemas.microsoft.com/office/drawing/2014/main" id="{BB0D57F2-221D-4C5B-8106-9F7CC466E830}"/>
            </a:ext>
          </a:extLst>
        </xdr:cNvPr>
        <xdr:cNvPicPr preferRelativeResize="0"/>
      </xdr:nvPicPr>
      <xdr:blipFill>
        <a:blip xmlns:r="http://schemas.openxmlformats.org/officeDocument/2006/relationships" r:embed="rId1" cstate="print"/>
        <a:stretch>
          <a:fillRect/>
        </a:stretch>
      </xdr:blipFill>
      <xdr:spPr>
        <a:xfrm>
          <a:off x="4152900" y="9848850"/>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4" name="image1.png">
          <a:extLst>
            <a:ext uri="{FF2B5EF4-FFF2-40B4-BE49-F238E27FC236}">
              <a16:creationId xmlns:a16="http://schemas.microsoft.com/office/drawing/2014/main" id="{06779219-4377-4F08-BFA2-D2EEAF1DE6E9}"/>
            </a:ext>
          </a:extLst>
        </xdr:cNvPr>
        <xdr:cNvPicPr preferRelativeResize="0"/>
      </xdr:nvPicPr>
      <xdr:blipFill>
        <a:blip xmlns:r="http://schemas.openxmlformats.org/officeDocument/2006/relationships" r:embed="rId1" cstate="print"/>
        <a:stretch>
          <a:fillRect/>
        </a:stretch>
      </xdr:blipFill>
      <xdr:spPr>
        <a:xfrm>
          <a:off x="4248150" y="467677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5" name="image1.png">
          <a:extLst>
            <a:ext uri="{FF2B5EF4-FFF2-40B4-BE49-F238E27FC236}">
              <a16:creationId xmlns:a16="http://schemas.microsoft.com/office/drawing/2014/main" id="{C610DB2D-0BCB-4AF2-89F6-43904AF63228}"/>
            </a:ext>
          </a:extLst>
        </xdr:cNvPr>
        <xdr:cNvPicPr preferRelativeResize="0"/>
      </xdr:nvPicPr>
      <xdr:blipFill>
        <a:blip xmlns:r="http://schemas.openxmlformats.org/officeDocument/2006/relationships" r:embed="rId1" cstate="print"/>
        <a:stretch>
          <a:fillRect/>
        </a:stretch>
      </xdr:blipFill>
      <xdr:spPr>
        <a:xfrm>
          <a:off x="4248150" y="46767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7" name="Imagen 26">
          <a:extLst>
            <a:ext uri="{FF2B5EF4-FFF2-40B4-BE49-F238E27FC236}">
              <a16:creationId xmlns:a16="http://schemas.microsoft.com/office/drawing/2014/main" id="{D1B4D24F-AEBC-419C-8EFA-1CDF4573F4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95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3" name="image1.png">
          <a:extLst>
            <a:ext uri="{FF2B5EF4-FFF2-40B4-BE49-F238E27FC236}">
              <a16:creationId xmlns:a16="http://schemas.microsoft.com/office/drawing/2014/main" id="{81F8F3CC-42BC-49E9-9517-51EC5E382E2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4" name="image1.png">
          <a:extLst>
            <a:ext uri="{FF2B5EF4-FFF2-40B4-BE49-F238E27FC236}">
              <a16:creationId xmlns:a16="http://schemas.microsoft.com/office/drawing/2014/main" id="{CD8B0A4D-E8CA-41E7-ADE9-959B4DFAB5DD}"/>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5" name="image1.png">
          <a:extLst>
            <a:ext uri="{FF2B5EF4-FFF2-40B4-BE49-F238E27FC236}">
              <a16:creationId xmlns:a16="http://schemas.microsoft.com/office/drawing/2014/main" id="{462142C5-89AF-46B8-AAE4-C3EAA105FBE4}"/>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6" name="image1.png">
          <a:extLst>
            <a:ext uri="{FF2B5EF4-FFF2-40B4-BE49-F238E27FC236}">
              <a16:creationId xmlns:a16="http://schemas.microsoft.com/office/drawing/2014/main" id="{176F2241-F8DC-4AE5-BE26-B4AAC81D713A}"/>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7" name="image1.png">
          <a:extLst>
            <a:ext uri="{FF2B5EF4-FFF2-40B4-BE49-F238E27FC236}">
              <a16:creationId xmlns:a16="http://schemas.microsoft.com/office/drawing/2014/main" id="{9259B23F-8F22-422B-9140-0B2FC94F2BF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F54F556D-739B-4B6F-94CA-1CC7A52C63EE}"/>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7D6A3B88-93FC-422C-8356-BD39F4CE115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0" name="image1.png">
          <a:extLst>
            <a:ext uri="{FF2B5EF4-FFF2-40B4-BE49-F238E27FC236}">
              <a16:creationId xmlns:a16="http://schemas.microsoft.com/office/drawing/2014/main" id="{79075F56-528D-43F5-B6B6-6404C9AC2C75}"/>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1" name="image1.png">
          <a:extLst>
            <a:ext uri="{FF2B5EF4-FFF2-40B4-BE49-F238E27FC236}">
              <a16:creationId xmlns:a16="http://schemas.microsoft.com/office/drawing/2014/main" id="{3A23FDA7-C289-4B60-A9F2-09E443686C3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12" name="image1.png">
          <a:extLst>
            <a:ext uri="{FF2B5EF4-FFF2-40B4-BE49-F238E27FC236}">
              <a16:creationId xmlns:a16="http://schemas.microsoft.com/office/drawing/2014/main" id="{5AB6A152-F638-424E-A274-74997999A66F}"/>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59FF120E-898C-438A-B2C6-F423499AC78C}"/>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6E7C810E-3140-45F9-8295-B806EFFCE56C}"/>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5" name="image1.png">
          <a:extLst>
            <a:ext uri="{FF2B5EF4-FFF2-40B4-BE49-F238E27FC236}">
              <a16:creationId xmlns:a16="http://schemas.microsoft.com/office/drawing/2014/main" id="{FA1EA85E-5E9A-4C4B-82CC-A818C0C866EE}"/>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6" name="image1.png">
          <a:extLst>
            <a:ext uri="{FF2B5EF4-FFF2-40B4-BE49-F238E27FC236}">
              <a16:creationId xmlns:a16="http://schemas.microsoft.com/office/drawing/2014/main" id="{119F121B-70A4-4386-920A-06DD35D1A2CF}"/>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7" name="image1.png">
          <a:extLst>
            <a:ext uri="{FF2B5EF4-FFF2-40B4-BE49-F238E27FC236}">
              <a16:creationId xmlns:a16="http://schemas.microsoft.com/office/drawing/2014/main" id="{DD3B6205-AAC5-4BEA-A4AF-5972643AC436}"/>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8" name="image1.png">
          <a:extLst>
            <a:ext uri="{FF2B5EF4-FFF2-40B4-BE49-F238E27FC236}">
              <a16:creationId xmlns:a16="http://schemas.microsoft.com/office/drawing/2014/main" id="{CE813981-82DC-49AE-AE01-B6CA03CF210E}"/>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9" name="image1.png">
          <a:extLst>
            <a:ext uri="{FF2B5EF4-FFF2-40B4-BE49-F238E27FC236}">
              <a16:creationId xmlns:a16="http://schemas.microsoft.com/office/drawing/2014/main" id="{F548C744-C326-4DDB-BA26-81B02BB3E6C3}"/>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0" name="image1.png">
          <a:extLst>
            <a:ext uri="{FF2B5EF4-FFF2-40B4-BE49-F238E27FC236}">
              <a16:creationId xmlns:a16="http://schemas.microsoft.com/office/drawing/2014/main" id="{337BA8E0-7A76-4EE2-8B4E-943A174F5A2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1" name="image1.png">
          <a:extLst>
            <a:ext uri="{FF2B5EF4-FFF2-40B4-BE49-F238E27FC236}">
              <a16:creationId xmlns:a16="http://schemas.microsoft.com/office/drawing/2014/main" id="{A644110D-C5E7-4F6A-9114-310D5D0C5FF5}"/>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3" name="Imagen 22">
          <a:extLst>
            <a:ext uri="{FF2B5EF4-FFF2-40B4-BE49-F238E27FC236}">
              <a16:creationId xmlns:a16="http://schemas.microsoft.com/office/drawing/2014/main" id="{28FA88F4-6E29-41D6-B979-6A7441F416A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90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4</xdr:col>
      <xdr:colOff>2171700</xdr:colOff>
      <xdr:row>16</xdr:row>
      <xdr:rowOff>0</xdr:rowOff>
    </xdr:from>
    <xdr:ext cx="0" cy="0"/>
    <xdr:pic>
      <xdr:nvPicPr>
        <xdr:cNvPr id="3" name="image1.png">
          <a:extLst>
            <a:ext uri="{FF2B5EF4-FFF2-40B4-BE49-F238E27FC236}">
              <a16:creationId xmlns:a16="http://schemas.microsoft.com/office/drawing/2014/main" id="{9371E232-CD1E-4C25-ACA2-1AEA1657651D}"/>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20</xdr:row>
      <xdr:rowOff>0</xdr:rowOff>
    </xdr:from>
    <xdr:ext cx="0" cy="0"/>
    <xdr:pic>
      <xdr:nvPicPr>
        <xdr:cNvPr id="4" name="image1.png">
          <a:extLst>
            <a:ext uri="{FF2B5EF4-FFF2-40B4-BE49-F238E27FC236}">
              <a16:creationId xmlns:a16="http://schemas.microsoft.com/office/drawing/2014/main" id="{DE1AC063-7F22-4284-A1FA-225E38673F4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5" name="image1.png">
          <a:extLst>
            <a:ext uri="{FF2B5EF4-FFF2-40B4-BE49-F238E27FC236}">
              <a16:creationId xmlns:a16="http://schemas.microsoft.com/office/drawing/2014/main" id="{7FA4FEBD-78EB-4C17-97D2-F09BF2B4ACDF}"/>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6" name="image1.png">
          <a:extLst>
            <a:ext uri="{FF2B5EF4-FFF2-40B4-BE49-F238E27FC236}">
              <a16:creationId xmlns:a16="http://schemas.microsoft.com/office/drawing/2014/main" id="{17198FED-E637-47EF-9A34-59548C3001B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7" name="image1.png">
          <a:extLst>
            <a:ext uri="{FF2B5EF4-FFF2-40B4-BE49-F238E27FC236}">
              <a16:creationId xmlns:a16="http://schemas.microsoft.com/office/drawing/2014/main" id="{511BCAA4-D357-43F5-BA12-52051B3AC4C9}"/>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8" name="image1.png">
          <a:extLst>
            <a:ext uri="{FF2B5EF4-FFF2-40B4-BE49-F238E27FC236}">
              <a16:creationId xmlns:a16="http://schemas.microsoft.com/office/drawing/2014/main" id="{497D5518-3369-4F6C-915F-046495D61344}"/>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9" name="image1.png">
          <a:extLst>
            <a:ext uri="{FF2B5EF4-FFF2-40B4-BE49-F238E27FC236}">
              <a16:creationId xmlns:a16="http://schemas.microsoft.com/office/drawing/2014/main" id="{A3CAFA13-2563-4FCC-9027-F9D7696D6B4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10" name="image1.png">
          <a:extLst>
            <a:ext uri="{FF2B5EF4-FFF2-40B4-BE49-F238E27FC236}">
              <a16:creationId xmlns:a16="http://schemas.microsoft.com/office/drawing/2014/main" id="{D3DA83B5-C387-4E83-93EC-B8B2501A7613}"/>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11" name="image1.png">
          <a:extLst>
            <a:ext uri="{FF2B5EF4-FFF2-40B4-BE49-F238E27FC236}">
              <a16:creationId xmlns:a16="http://schemas.microsoft.com/office/drawing/2014/main" id="{6F5F26E0-5B22-43DF-A3DD-1868718F99A8}"/>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20</xdr:row>
      <xdr:rowOff>0</xdr:rowOff>
    </xdr:from>
    <xdr:ext cx="0" cy="0"/>
    <xdr:pic>
      <xdr:nvPicPr>
        <xdr:cNvPr id="12" name="image1.png">
          <a:extLst>
            <a:ext uri="{FF2B5EF4-FFF2-40B4-BE49-F238E27FC236}">
              <a16:creationId xmlns:a16="http://schemas.microsoft.com/office/drawing/2014/main" id="{403B1500-15C7-4B8E-8907-16364C1AD67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06D973C8-6CDC-47D4-AD25-C03EABF062DB}"/>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38DB22B9-2731-4026-A671-553BE89D3B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5" name="image1.png">
          <a:extLst>
            <a:ext uri="{FF2B5EF4-FFF2-40B4-BE49-F238E27FC236}">
              <a16:creationId xmlns:a16="http://schemas.microsoft.com/office/drawing/2014/main" id="{AD59C5D7-67D3-4B43-8291-A52EF58528EF}"/>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15</xdr:row>
      <xdr:rowOff>171450</xdr:rowOff>
    </xdr:from>
    <xdr:ext cx="0" cy="0"/>
    <xdr:pic>
      <xdr:nvPicPr>
        <xdr:cNvPr id="16" name="image1.png">
          <a:extLst>
            <a:ext uri="{FF2B5EF4-FFF2-40B4-BE49-F238E27FC236}">
              <a16:creationId xmlns:a16="http://schemas.microsoft.com/office/drawing/2014/main" id="{660660EE-4748-484F-9253-A438CCB0E9D2}"/>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7" name="image1.png">
          <a:extLst>
            <a:ext uri="{FF2B5EF4-FFF2-40B4-BE49-F238E27FC236}">
              <a16:creationId xmlns:a16="http://schemas.microsoft.com/office/drawing/2014/main" id="{613DBC7E-B438-4952-B397-DC1A59812A51}"/>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8" name="image1.png">
          <a:extLst>
            <a:ext uri="{FF2B5EF4-FFF2-40B4-BE49-F238E27FC236}">
              <a16:creationId xmlns:a16="http://schemas.microsoft.com/office/drawing/2014/main" id="{46753D12-7A1C-4275-9A20-BD50039893AC}"/>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9" name="image1.png">
          <a:extLst>
            <a:ext uri="{FF2B5EF4-FFF2-40B4-BE49-F238E27FC236}">
              <a16:creationId xmlns:a16="http://schemas.microsoft.com/office/drawing/2014/main" id="{4D9F4FCD-AED7-4488-864D-2084CA61FA9F}"/>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0" name="image1.png">
          <a:extLst>
            <a:ext uri="{FF2B5EF4-FFF2-40B4-BE49-F238E27FC236}">
              <a16:creationId xmlns:a16="http://schemas.microsoft.com/office/drawing/2014/main" id="{4667FE66-5F94-458F-900B-31CEC65BACD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1" name="image1.png">
          <a:extLst>
            <a:ext uri="{FF2B5EF4-FFF2-40B4-BE49-F238E27FC236}">
              <a16:creationId xmlns:a16="http://schemas.microsoft.com/office/drawing/2014/main" id="{8B5AAF8D-DE2F-4809-A7D9-692E5D27189E}"/>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22" name="image1.png">
          <a:extLst>
            <a:ext uri="{FF2B5EF4-FFF2-40B4-BE49-F238E27FC236}">
              <a16:creationId xmlns:a16="http://schemas.microsoft.com/office/drawing/2014/main" id="{646B5C84-34D1-460B-A17F-650B4A13D7F0}"/>
            </a:ext>
          </a:extLst>
        </xdr:cNvPr>
        <xdr:cNvPicPr preferRelativeResize="0"/>
      </xdr:nvPicPr>
      <xdr:blipFill>
        <a:blip xmlns:r="http://schemas.openxmlformats.org/officeDocument/2006/relationships" r:embed="rId1" cstate="print"/>
        <a:stretch>
          <a:fillRect/>
        </a:stretch>
      </xdr:blipFill>
      <xdr:spPr>
        <a:xfrm>
          <a:off x="4248150" y="617220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3" name="image1.png">
          <a:extLst>
            <a:ext uri="{FF2B5EF4-FFF2-40B4-BE49-F238E27FC236}">
              <a16:creationId xmlns:a16="http://schemas.microsoft.com/office/drawing/2014/main" id="{67AE58F6-02A8-4B28-9AD9-397B536DAAD2}"/>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2171700</xdr:colOff>
      <xdr:row>12</xdr:row>
      <xdr:rowOff>142875</xdr:rowOff>
    </xdr:from>
    <xdr:ext cx="0" cy="0"/>
    <xdr:pic>
      <xdr:nvPicPr>
        <xdr:cNvPr id="24" name="image1.png">
          <a:extLst>
            <a:ext uri="{FF2B5EF4-FFF2-40B4-BE49-F238E27FC236}">
              <a16:creationId xmlns:a16="http://schemas.microsoft.com/office/drawing/2014/main" id="{94F98563-0285-4600-B0B1-50F3C676B29A}"/>
            </a:ext>
          </a:extLst>
        </xdr:cNvPr>
        <xdr:cNvPicPr preferRelativeResize="0"/>
      </xdr:nvPicPr>
      <xdr:blipFill>
        <a:blip xmlns:r="http://schemas.openxmlformats.org/officeDocument/2006/relationships" r:embed="rId1" cstate="print"/>
        <a:stretch>
          <a:fillRect/>
        </a:stretch>
      </xdr:blipFill>
      <xdr:spPr>
        <a:xfrm>
          <a:off x="4152900" y="85534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6" name="Imagen 25">
          <a:extLst>
            <a:ext uri="{FF2B5EF4-FFF2-40B4-BE49-F238E27FC236}">
              <a16:creationId xmlns:a16="http://schemas.microsoft.com/office/drawing/2014/main" id="{4CAC7F6C-CDF0-4DFA-9AF8-955E159EFE3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762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2171700</xdr:colOff>
      <xdr:row>13</xdr:row>
      <xdr:rowOff>0</xdr:rowOff>
    </xdr:from>
    <xdr:ext cx="0" cy="0"/>
    <xdr:pic>
      <xdr:nvPicPr>
        <xdr:cNvPr id="3" name="image1.png">
          <a:extLst>
            <a:ext uri="{FF2B5EF4-FFF2-40B4-BE49-F238E27FC236}">
              <a16:creationId xmlns:a16="http://schemas.microsoft.com/office/drawing/2014/main" id="{DB1CA992-7D88-49C5-95FD-40402EF9C28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4" name="image1.png">
          <a:extLst>
            <a:ext uri="{FF2B5EF4-FFF2-40B4-BE49-F238E27FC236}">
              <a16:creationId xmlns:a16="http://schemas.microsoft.com/office/drawing/2014/main" id="{54F68B1F-D3A3-490B-AAE9-2173CE272848}"/>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5" name="image1.png">
          <a:extLst>
            <a:ext uri="{FF2B5EF4-FFF2-40B4-BE49-F238E27FC236}">
              <a16:creationId xmlns:a16="http://schemas.microsoft.com/office/drawing/2014/main" id="{47157C21-FC31-4C70-99D0-6EDE82F18D3A}"/>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6" name="image1.png">
          <a:extLst>
            <a:ext uri="{FF2B5EF4-FFF2-40B4-BE49-F238E27FC236}">
              <a16:creationId xmlns:a16="http://schemas.microsoft.com/office/drawing/2014/main" id="{3E3360E7-D4D4-4223-9CA4-F6B0E6BFE5E4}"/>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7" name="image1.png">
          <a:extLst>
            <a:ext uri="{FF2B5EF4-FFF2-40B4-BE49-F238E27FC236}">
              <a16:creationId xmlns:a16="http://schemas.microsoft.com/office/drawing/2014/main" id="{6D5A0274-6794-488B-83BB-B2210ADD3AA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8" name="image1.png">
          <a:extLst>
            <a:ext uri="{FF2B5EF4-FFF2-40B4-BE49-F238E27FC236}">
              <a16:creationId xmlns:a16="http://schemas.microsoft.com/office/drawing/2014/main" id="{B20CA208-61DE-4204-B685-C91FBF8ED9AC}"/>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9" name="image1.png">
          <a:extLst>
            <a:ext uri="{FF2B5EF4-FFF2-40B4-BE49-F238E27FC236}">
              <a16:creationId xmlns:a16="http://schemas.microsoft.com/office/drawing/2014/main" id="{3153FD0C-2864-43F2-8ECB-9513C9A3AD4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0" name="image1.png">
          <a:extLst>
            <a:ext uri="{FF2B5EF4-FFF2-40B4-BE49-F238E27FC236}">
              <a16:creationId xmlns:a16="http://schemas.microsoft.com/office/drawing/2014/main" id="{5F9131AD-5BED-4368-8275-E679E5F505B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1" name="image1.png">
          <a:extLst>
            <a:ext uri="{FF2B5EF4-FFF2-40B4-BE49-F238E27FC236}">
              <a16:creationId xmlns:a16="http://schemas.microsoft.com/office/drawing/2014/main" id="{B443212F-965F-410D-9062-334662D1250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2" name="image1.png">
          <a:extLst>
            <a:ext uri="{FF2B5EF4-FFF2-40B4-BE49-F238E27FC236}">
              <a16:creationId xmlns:a16="http://schemas.microsoft.com/office/drawing/2014/main" id="{3BE78488-4373-4707-BACD-1DC6031F8946}"/>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DAA74B43-1173-48C4-8D19-0E3B90EA1C37}"/>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AD0E1B9E-FA3E-4F6F-AE61-EA8411DF9D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5" name="image1.png">
          <a:extLst>
            <a:ext uri="{FF2B5EF4-FFF2-40B4-BE49-F238E27FC236}">
              <a16:creationId xmlns:a16="http://schemas.microsoft.com/office/drawing/2014/main" id="{61D9A99B-4AA5-4823-9432-C190ABB3B93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6" name="image1.png">
          <a:extLst>
            <a:ext uri="{FF2B5EF4-FFF2-40B4-BE49-F238E27FC236}">
              <a16:creationId xmlns:a16="http://schemas.microsoft.com/office/drawing/2014/main" id="{A77B9349-DA78-4F7A-8345-5FB52B8DACA8}"/>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7" name="image1.png">
          <a:extLst>
            <a:ext uri="{FF2B5EF4-FFF2-40B4-BE49-F238E27FC236}">
              <a16:creationId xmlns:a16="http://schemas.microsoft.com/office/drawing/2014/main" id="{C11084E8-663B-428C-8250-0C8A2949773F}"/>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8" name="image1.png">
          <a:extLst>
            <a:ext uri="{FF2B5EF4-FFF2-40B4-BE49-F238E27FC236}">
              <a16:creationId xmlns:a16="http://schemas.microsoft.com/office/drawing/2014/main" id="{698A8EE8-DE27-4710-BC5A-1F49CF912DC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9" name="image1.png">
          <a:extLst>
            <a:ext uri="{FF2B5EF4-FFF2-40B4-BE49-F238E27FC236}">
              <a16:creationId xmlns:a16="http://schemas.microsoft.com/office/drawing/2014/main" id="{C9243614-BA42-4248-9274-EEFDAFFAE3B5}"/>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0" name="image1.png">
          <a:extLst>
            <a:ext uri="{FF2B5EF4-FFF2-40B4-BE49-F238E27FC236}">
              <a16:creationId xmlns:a16="http://schemas.microsoft.com/office/drawing/2014/main" id="{FC381A65-0006-450B-87A4-FCA31E878EC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1" name="image1.png">
          <a:extLst>
            <a:ext uri="{FF2B5EF4-FFF2-40B4-BE49-F238E27FC236}">
              <a16:creationId xmlns:a16="http://schemas.microsoft.com/office/drawing/2014/main" id="{DF628514-6EDC-4928-A6C1-93E31A6298E0}"/>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3" name="Imagen 22">
          <a:extLst>
            <a:ext uri="{FF2B5EF4-FFF2-40B4-BE49-F238E27FC236}">
              <a16:creationId xmlns:a16="http://schemas.microsoft.com/office/drawing/2014/main" id="{5FD26563-73D4-457D-91BB-C91AEA72E5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00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4</xdr:col>
      <xdr:colOff>2171700</xdr:colOff>
      <xdr:row>11</xdr:row>
      <xdr:rowOff>0</xdr:rowOff>
    </xdr:from>
    <xdr:ext cx="0" cy="0"/>
    <xdr:pic>
      <xdr:nvPicPr>
        <xdr:cNvPr id="3" name="image1.png">
          <a:extLst>
            <a:ext uri="{FF2B5EF4-FFF2-40B4-BE49-F238E27FC236}">
              <a16:creationId xmlns:a16="http://schemas.microsoft.com/office/drawing/2014/main" id="{AD7500BA-CF55-48DE-8121-5B24EEA508B1}"/>
            </a:ext>
          </a:extLst>
        </xdr:cNvPr>
        <xdr:cNvPicPr preferRelativeResize="0"/>
      </xdr:nvPicPr>
      <xdr:blipFill>
        <a:blip xmlns:r="http://schemas.openxmlformats.org/officeDocument/2006/relationships" r:embed="rId1" cstate="print"/>
        <a:stretch>
          <a:fillRect/>
        </a:stretch>
      </xdr:blipFill>
      <xdr:spPr>
        <a:xfrm>
          <a:off x="4152900" y="48101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4" name="image1.png">
          <a:extLst>
            <a:ext uri="{FF2B5EF4-FFF2-40B4-BE49-F238E27FC236}">
              <a16:creationId xmlns:a16="http://schemas.microsoft.com/office/drawing/2014/main" id="{E81D1EF9-B1E1-4838-B2A0-C171394B72A2}"/>
            </a:ext>
          </a:extLst>
        </xdr:cNvPr>
        <xdr:cNvPicPr preferRelativeResize="0"/>
      </xdr:nvPicPr>
      <xdr:blipFill>
        <a:blip xmlns:r="http://schemas.openxmlformats.org/officeDocument/2006/relationships" r:embed="rId1" cstate="print"/>
        <a:stretch>
          <a:fillRect/>
        </a:stretch>
      </xdr:blipFill>
      <xdr:spPr>
        <a:xfrm>
          <a:off x="10906125" y="265747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5" name="image1.png">
          <a:extLst>
            <a:ext uri="{FF2B5EF4-FFF2-40B4-BE49-F238E27FC236}">
              <a16:creationId xmlns:a16="http://schemas.microsoft.com/office/drawing/2014/main" id="{2E5BB8A4-D318-46B1-B325-0892E4B6B89E}"/>
            </a:ext>
          </a:extLst>
        </xdr:cNvPr>
        <xdr:cNvPicPr preferRelativeResize="0"/>
      </xdr:nvPicPr>
      <xdr:blipFill>
        <a:blip xmlns:r="http://schemas.openxmlformats.org/officeDocument/2006/relationships" r:embed="rId1" cstate="print"/>
        <a:stretch>
          <a:fillRect/>
        </a:stretch>
      </xdr:blipFill>
      <xdr:spPr>
        <a:xfrm>
          <a:off x="10906125" y="3219450"/>
          <a:ext cx="0" cy="0"/>
        </a:xfrm>
        <a:prstGeom prst="rect">
          <a:avLst/>
        </a:prstGeom>
        <a:noFill/>
      </xdr:spPr>
    </xdr:pic>
    <xdr:clientData fLocksWithSheet="0"/>
  </xdr:oneCellAnchor>
  <xdr:oneCellAnchor>
    <xdr:from>
      <xdr:col>4</xdr:col>
      <xdr:colOff>2171700</xdr:colOff>
      <xdr:row>11</xdr:row>
      <xdr:rowOff>0</xdr:rowOff>
    </xdr:from>
    <xdr:ext cx="0" cy="0"/>
    <xdr:pic>
      <xdr:nvPicPr>
        <xdr:cNvPr id="6" name="image1.png">
          <a:extLst>
            <a:ext uri="{FF2B5EF4-FFF2-40B4-BE49-F238E27FC236}">
              <a16:creationId xmlns:a16="http://schemas.microsoft.com/office/drawing/2014/main" id="{027D0AD3-FD5C-4354-8B6F-8A286FE9CD47}"/>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2171700</xdr:colOff>
      <xdr:row>11</xdr:row>
      <xdr:rowOff>0</xdr:rowOff>
    </xdr:from>
    <xdr:ext cx="0" cy="0"/>
    <xdr:pic>
      <xdr:nvPicPr>
        <xdr:cNvPr id="7" name="image1.png">
          <a:extLst>
            <a:ext uri="{FF2B5EF4-FFF2-40B4-BE49-F238E27FC236}">
              <a16:creationId xmlns:a16="http://schemas.microsoft.com/office/drawing/2014/main" id="{76A20EE5-DEAA-44D1-8D68-7BA36A089490}"/>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8" name="image1.png">
          <a:extLst>
            <a:ext uri="{FF2B5EF4-FFF2-40B4-BE49-F238E27FC236}">
              <a16:creationId xmlns:a16="http://schemas.microsoft.com/office/drawing/2014/main" id="{C0CCDD1A-B569-4A61-9A2F-B09FEF1E0F44}"/>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9" name="image1.png">
          <a:extLst>
            <a:ext uri="{FF2B5EF4-FFF2-40B4-BE49-F238E27FC236}">
              <a16:creationId xmlns:a16="http://schemas.microsoft.com/office/drawing/2014/main" id="{6FB09C4B-EC66-4560-8799-2CA53959F27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10" name="image1.png">
          <a:extLst>
            <a:ext uri="{FF2B5EF4-FFF2-40B4-BE49-F238E27FC236}">
              <a16:creationId xmlns:a16="http://schemas.microsoft.com/office/drawing/2014/main" id="{F9FF8F85-118A-4AC5-81A5-D07B984E1BA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9</xdr:row>
      <xdr:rowOff>0</xdr:rowOff>
    </xdr:from>
    <xdr:ext cx="0" cy="0"/>
    <xdr:pic>
      <xdr:nvPicPr>
        <xdr:cNvPr id="11" name="image1.png">
          <a:extLst>
            <a:ext uri="{FF2B5EF4-FFF2-40B4-BE49-F238E27FC236}">
              <a16:creationId xmlns:a16="http://schemas.microsoft.com/office/drawing/2014/main" id="{9A723CC6-61F0-47EB-902A-F32014F910E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9</xdr:row>
      <xdr:rowOff>0</xdr:rowOff>
    </xdr:from>
    <xdr:ext cx="0" cy="0"/>
    <xdr:pic>
      <xdr:nvPicPr>
        <xdr:cNvPr id="12" name="image1.png">
          <a:extLst>
            <a:ext uri="{FF2B5EF4-FFF2-40B4-BE49-F238E27FC236}">
              <a16:creationId xmlns:a16="http://schemas.microsoft.com/office/drawing/2014/main" id="{6117C2A6-19DB-49BF-A100-1F90650147D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9</xdr:row>
      <xdr:rowOff>0</xdr:rowOff>
    </xdr:from>
    <xdr:ext cx="0" cy="0"/>
    <xdr:pic>
      <xdr:nvPicPr>
        <xdr:cNvPr id="13" name="image1.png">
          <a:extLst>
            <a:ext uri="{FF2B5EF4-FFF2-40B4-BE49-F238E27FC236}">
              <a16:creationId xmlns:a16="http://schemas.microsoft.com/office/drawing/2014/main" id="{8F577B6A-4E1B-48CF-9E00-1C38DF0D505C}"/>
            </a:ext>
          </a:extLst>
        </xdr:cNvPr>
        <xdr:cNvPicPr preferRelativeResize="0"/>
      </xdr:nvPicPr>
      <xdr:blipFill>
        <a:blip xmlns:r="http://schemas.openxmlformats.org/officeDocument/2006/relationships" r:embed="rId1" cstate="print"/>
        <a:stretch>
          <a:fillRect/>
        </a:stretch>
      </xdr:blipFill>
      <xdr:spPr>
        <a:xfrm>
          <a:off x="4248150" y="4552950"/>
          <a:ext cx="0" cy="0"/>
        </a:xfrm>
        <a:prstGeom prst="rect">
          <a:avLst/>
        </a:prstGeom>
        <a:noFill/>
      </xdr:spPr>
    </xdr:pic>
    <xdr:clientData fLocksWithSheet="0"/>
  </xdr:oneCellAnchor>
  <xdr:oneCellAnchor>
    <xdr:from>
      <xdr:col>4</xdr:col>
      <xdr:colOff>2266950</xdr:colOff>
      <xdr:row>9</xdr:row>
      <xdr:rowOff>0</xdr:rowOff>
    </xdr:from>
    <xdr:ext cx="0" cy="0"/>
    <xdr:pic>
      <xdr:nvPicPr>
        <xdr:cNvPr id="14" name="image1.png">
          <a:extLst>
            <a:ext uri="{FF2B5EF4-FFF2-40B4-BE49-F238E27FC236}">
              <a16:creationId xmlns:a16="http://schemas.microsoft.com/office/drawing/2014/main" id="{54D74EDC-1372-4F87-9E86-ED0D51FA743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5" name="image1.png">
          <a:extLst>
            <a:ext uri="{FF2B5EF4-FFF2-40B4-BE49-F238E27FC236}">
              <a16:creationId xmlns:a16="http://schemas.microsoft.com/office/drawing/2014/main" id="{6579F39F-B240-428C-8DCA-C8F9C028227A}"/>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6" name="image1.png">
          <a:extLst>
            <a:ext uri="{FF2B5EF4-FFF2-40B4-BE49-F238E27FC236}">
              <a16:creationId xmlns:a16="http://schemas.microsoft.com/office/drawing/2014/main" id="{AD143A02-BF93-495F-A7CE-4C23933E63E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7" name="image1.png">
          <a:extLst>
            <a:ext uri="{FF2B5EF4-FFF2-40B4-BE49-F238E27FC236}">
              <a16:creationId xmlns:a16="http://schemas.microsoft.com/office/drawing/2014/main" id="{223FDE53-7222-4214-AB9A-EF1475666816}"/>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8" name="image1.png">
          <a:extLst>
            <a:ext uri="{FF2B5EF4-FFF2-40B4-BE49-F238E27FC236}">
              <a16:creationId xmlns:a16="http://schemas.microsoft.com/office/drawing/2014/main" id="{5306B76B-B7EB-44D0-A611-26631D12B810}"/>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0" name="Imagen 19">
          <a:extLst>
            <a:ext uri="{FF2B5EF4-FFF2-40B4-BE49-F238E27FC236}">
              <a16:creationId xmlns:a16="http://schemas.microsoft.com/office/drawing/2014/main" id="{4D5E4BF0-3B1D-41E9-A0C7-3C71CB1E49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667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4</xdr:col>
      <xdr:colOff>2171700</xdr:colOff>
      <xdr:row>21</xdr:row>
      <xdr:rowOff>0</xdr:rowOff>
    </xdr:from>
    <xdr:ext cx="0" cy="0"/>
    <xdr:pic>
      <xdr:nvPicPr>
        <xdr:cNvPr id="3" name="image1.png">
          <a:extLst>
            <a:ext uri="{FF2B5EF4-FFF2-40B4-BE49-F238E27FC236}">
              <a16:creationId xmlns:a16="http://schemas.microsoft.com/office/drawing/2014/main" id="{FDF58151-3F1D-4329-A701-6DF1FAA39E13}"/>
            </a:ext>
          </a:extLst>
        </xdr:cNvPr>
        <xdr:cNvPicPr preferRelativeResize="0"/>
      </xdr:nvPicPr>
      <xdr:blipFill>
        <a:blip xmlns:r="http://schemas.openxmlformats.org/officeDocument/2006/relationships" r:embed="rId1" cstate="print"/>
        <a:stretch>
          <a:fillRect/>
        </a:stretch>
      </xdr:blipFill>
      <xdr:spPr>
        <a:xfrm>
          <a:off x="4152900" y="21059775"/>
          <a:ext cx="0" cy="0"/>
        </a:xfrm>
        <a:prstGeom prst="rect">
          <a:avLst/>
        </a:prstGeom>
        <a:noFill/>
      </xdr:spPr>
    </xdr:pic>
    <xdr:clientData fLocksWithSheet="0"/>
  </xdr:oneCellAnchor>
  <xdr:oneCellAnchor>
    <xdr:from>
      <xdr:col>4</xdr:col>
      <xdr:colOff>2266950</xdr:colOff>
      <xdr:row>21</xdr:row>
      <xdr:rowOff>0</xdr:rowOff>
    </xdr:from>
    <xdr:ext cx="0" cy="0"/>
    <xdr:pic>
      <xdr:nvPicPr>
        <xdr:cNvPr id="4" name="image1.png">
          <a:extLst>
            <a:ext uri="{FF2B5EF4-FFF2-40B4-BE49-F238E27FC236}">
              <a16:creationId xmlns:a16="http://schemas.microsoft.com/office/drawing/2014/main" id="{4ED4DC94-AF68-463B-9525-E9B50A554CF3}"/>
            </a:ext>
          </a:extLst>
        </xdr:cNvPr>
        <xdr:cNvPicPr preferRelativeResize="0"/>
      </xdr:nvPicPr>
      <xdr:blipFill>
        <a:blip xmlns:r="http://schemas.openxmlformats.org/officeDocument/2006/relationships" r:embed="rId1" cstate="print"/>
        <a:stretch>
          <a:fillRect/>
        </a:stretch>
      </xdr:blipFill>
      <xdr:spPr>
        <a:xfrm>
          <a:off x="4248150" y="21059775"/>
          <a:ext cx="0" cy="0"/>
        </a:xfrm>
        <a:prstGeom prst="rect">
          <a:avLst/>
        </a:prstGeom>
        <a:noFill/>
      </xdr:spPr>
    </xdr:pic>
    <xdr:clientData fLocksWithSheet="0"/>
  </xdr:oneCellAnchor>
  <xdr:oneCellAnchor>
    <xdr:from>
      <xdr:col>4</xdr:col>
      <xdr:colOff>2266950</xdr:colOff>
      <xdr:row>21</xdr:row>
      <xdr:rowOff>0</xdr:rowOff>
    </xdr:from>
    <xdr:ext cx="0" cy="0"/>
    <xdr:pic>
      <xdr:nvPicPr>
        <xdr:cNvPr id="5" name="image1.png">
          <a:extLst>
            <a:ext uri="{FF2B5EF4-FFF2-40B4-BE49-F238E27FC236}">
              <a16:creationId xmlns:a16="http://schemas.microsoft.com/office/drawing/2014/main" id="{E02A4145-FF43-4866-AD57-76B2E3909DEA}"/>
            </a:ext>
          </a:extLst>
        </xdr:cNvPr>
        <xdr:cNvPicPr preferRelativeResize="0"/>
      </xdr:nvPicPr>
      <xdr:blipFill>
        <a:blip xmlns:r="http://schemas.openxmlformats.org/officeDocument/2006/relationships" r:embed="rId1" cstate="print"/>
        <a:stretch>
          <a:fillRect/>
        </a:stretch>
      </xdr:blipFill>
      <xdr:spPr>
        <a:xfrm>
          <a:off x="4248150" y="21059775"/>
          <a:ext cx="0" cy="0"/>
        </a:xfrm>
        <a:prstGeom prst="rect">
          <a:avLst/>
        </a:prstGeom>
        <a:noFill/>
      </xdr:spPr>
    </xdr:pic>
    <xdr:clientData fLocksWithSheet="0"/>
  </xdr:oneCellAnchor>
  <xdr:oneCellAnchor>
    <xdr:from>
      <xdr:col>4</xdr:col>
      <xdr:colOff>2171700</xdr:colOff>
      <xdr:row>21</xdr:row>
      <xdr:rowOff>0</xdr:rowOff>
    </xdr:from>
    <xdr:ext cx="0" cy="0"/>
    <xdr:pic>
      <xdr:nvPicPr>
        <xdr:cNvPr id="6" name="image1.png">
          <a:extLst>
            <a:ext uri="{FF2B5EF4-FFF2-40B4-BE49-F238E27FC236}">
              <a16:creationId xmlns:a16="http://schemas.microsoft.com/office/drawing/2014/main" id="{9BBDFC0E-9EC0-478A-805D-F872094D8807}"/>
            </a:ext>
          </a:extLst>
        </xdr:cNvPr>
        <xdr:cNvPicPr preferRelativeResize="0"/>
      </xdr:nvPicPr>
      <xdr:blipFill>
        <a:blip xmlns:r="http://schemas.openxmlformats.org/officeDocument/2006/relationships" r:embed="rId1" cstate="print"/>
        <a:stretch>
          <a:fillRect/>
        </a:stretch>
      </xdr:blipFill>
      <xdr:spPr>
        <a:xfrm>
          <a:off x="4152900" y="21059775"/>
          <a:ext cx="0" cy="0"/>
        </a:xfrm>
        <a:prstGeom prst="rect">
          <a:avLst/>
        </a:prstGeom>
        <a:noFill/>
      </xdr:spPr>
    </xdr:pic>
    <xdr:clientData fLocksWithSheet="0"/>
  </xdr:oneCellAnchor>
  <xdr:oneCellAnchor>
    <xdr:from>
      <xdr:col>4</xdr:col>
      <xdr:colOff>2171700</xdr:colOff>
      <xdr:row>21</xdr:row>
      <xdr:rowOff>0</xdr:rowOff>
    </xdr:from>
    <xdr:ext cx="0" cy="0"/>
    <xdr:pic>
      <xdr:nvPicPr>
        <xdr:cNvPr id="7" name="image1.png">
          <a:extLst>
            <a:ext uri="{FF2B5EF4-FFF2-40B4-BE49-F238E27FC236}">
              <a16:creationId xmlns:a16="http://schemas.microsoft.com/office/drawing/2014/main" id="{BEE99276-3C51-4D40-A834-70CB6F4D2A1B}"/>
            </a:ext>
          </a:extLst>
        </xdr:cNvPr>
        <xdr:cNvPicPr preferRelativeResize="0"/>
      </xdr:nvPicPr>
      <xdr:blipFill>
        <a:blip xmlns:r="http://schemas.openxmlformats.org/officeDocument/2006/relationships" r:embed="rId1" cstate="print"/>
        <a:stretch>
          <a:fillRect/>
        </a:stretch>
      </xdr:blipFill>
      <xdr:spPr>
        <a:xfrm>
          <a:off x="4152900" y="21059775"/>
          <a:ext cx="0" cy="0"/>
        </a:xfrm>
        <a:prstGeom prst="rect">
          <a:avLst/>
        </a:prstGeom>
        <a:noFill/>
      </xdr:spPr>
    </xdr:pic>
    <xdr:clientData fLocksWithSheet="0"/>
  </xdr:oneCellAnchor>
  <xdr:oneCellAnchor>
    <xdr:from>
      <xdr:col>4</xdr:col>
      <xdr:colOff>2266950</xdr:colOff>
      <xdr:row>21</xdr:row>
      <xdr:rowOff>0</xdr:rowOff>
    </xdr:from>
    <xdr:ext cx="0" cy="0"/>
    <xdr:pic>
      <xdr:nvPicPr>
        <xdr:cNvPr id="8" name="image1.png">
          <a:extLst>
            <a:ext uri="{FF2B5EF4-FFF2-40B4-BE49-F238E27FC236}">
              <a16:creationId xmlns:a16="http://schemas.microsoft.com/office/drawing/2014/main" id="{E3FD5CF5-36AC-4155-96C7-B78701A58262}"/>
            </a:ext>
          </a:extLst>
        </xdr:cNvPr>
        <xdr:cNvPicPr preferRelativeResize="0"/>
      </xdr:nvPicPr>
      <xdr:blipFill>
        <a:blip xmlns:r="http://schemas.openxmlformats.org/officeDocument/2006/relationships" r:embed="rId1" cstate="print"/>
        <a:stretch>
          <a:fillRect/>
        </a:stretch>
      </xdr:blipFill>
      <xdr:spPr>
        <a:xfrm>
          <a:off x="4248150" y="21059775"/>
          <a:ext cx="0" cy="0"/>
        </a:xfrm>
        <a:prstGeom prst="rect">
          <a:avLst/>
        </a:prstGeom>
        <a:noFill/>
      </xdr:spPr>
    </xdr:pic>
    <xdr:clientData fLocksWithSheet="0"/>
  </xdr:oneCellAnchor>
  <xdr:oneCellAnchor>
    <xdr:from>
      <xdr:col>4</xdr:col>
      <xdr:colOff>2171700</xdr:colOff>
      <xdr:row>12</xdr:row>
      <xdr:rowOff>0</xdr:rowOff>
    </xdr:from>
    <xdr:ext cx="0" cy="0"/>
    <xdr:pic>
      <xdr:nvPicPr>
        <xdr:cNvPr id="9" name="image1.png">
          <a:extLst>
            <a:ext uri="{FF2B5EF4-FFF2-40B4-BE49-F238E27FC236}">
              <a16:creationId xmlns:a16="http://schemas.microsoft.com/office/drawing/2014/main" id="{6E4201DF-FE48-4E16-8CE8-A1DE0663C450}"/>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12</xdr:row>
      <xdr:rowOff>0</xdr:rowOff>
    </xdr:from>
    <xdr:ext cx="0" cy="0"/>
    <xdr:pic>
      <xdr:nvPicPr>
        <xdr:cNvPr id="10" name="image1.png">
          <a:extLst>
            <a:ext uri="{FF2B5EF4-FFF2-40B4-BE49-F238E27FC236}">
              <a16:creationId xmlns:a16="http://schemas.microsoft.com/office/drawing/2014/main" id="{0A51CBE7-7B0C-4475-A013-9479270E4F7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12</xdr:row>
      <xdr:rowOff>0</xdr:rowOff>
    </xdr:from>
    <xdr:ext cx="0" cy="0"/>
    <xdr:pic>
      <xdr:nvPicPr>
        <xdr:cNvPr id="11" name="image1.png">
          <a:extLst>
            <a:ext uri="{FF2B5EF4-FFF2-40B4-BE49-F238E27FC236}">
              <a16:creationId xmlns:a16="http://schemas.microsoft.com/office/drawing/2014/main" id="{89CD41F5-E929-4475-99FE-7783A653411B}"/>
            </a:ext>
          </a:extLst>
        </xdr:cNvPr>
        <xdr:cNvPicPr preferRelativeResize="0"/>
      </xdr:nvPicPr>
      <xdr:blipFill>
        <a:blip xmlns:r="http://schemas.openxmlformats.org/officeDocument/2006/relationships" r:embed="rId1" cstate="print"/>
        <a:stretch>
          <a:fillRect/>
        </a:stretch>
      </xdr:blipFill>
      <xdr:spPr>
        <a:xfrm>
          <a:off x="4152900" y="5819775"/>
          <a:ext cx="0" cy="0"/>
        </a:xfrm>
        <a:prstGeom prst="rect">
          <a:avLst/>
        </a:prstGeom>
        <a:noFill/>
      </xdr:spPr>
    </xdr:pic>
    <xdr:clientData fLocksWithSheet="0"/>
  </xdr:oneCellAnchor>
  <xdr:oneCellAnchor>
    <xdr:from>
      <xdr:col>4</xdr:col>
      <xdr:colOff>2171700</xdr:colOff>
      <xdr:row>12</xdr:row>
      <xdr:rowOff>0</xdr:rowOff>
    </xdr:from>
    <xdr:ext cx="0" cy="0"/>
    <xdr:pic>
      <xdr:nvPicPr>
        <xdr:cNvPr id="12" name="image1.png">
          <a:extLst>
            <a:ext uri="{FF2B5EF4-FFF2-40B4-BE49-F238E27FC236}">
              <a16:creationId xmlns:a16="http://schemas.microsoft.com/office/drawing/2014/main" id="{73966FB5-7133-46E5-91B9-55A09AA062EB}"/>
            </a:ext>
          </a:extLst>
        </xdr:cNvPr>
        <xdr:cNvPicPr preferRelativeResize="0"/>
      </xdr:nvPicPr>
      <xdr:blipFill>
        <a:blip xmlns:r="http://schemas.openxmlformats.org/officeDocument/2006/relationships" r:embed="rId1" cstate="print"/>
        <a:stretch>
          <a:fillRect/>
        </a:stretch>
      </xdr:blipFill>
      <xdr:spPr>
        <a:xfrm>
          <a:off x="4152900" y="581977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63765D8D-7A4B-4A47-9C75-CD34EFB189ED}"/>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986B0FA3-494E-4AD2-9795-A79ABFC910B6}"/>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5" name="image1.png">
          <a:extLst>
            <a:ext uri="{FF2B5EF4-FFF2-40B4-BE49-F238E27FC236}">
              <a16:creationId xmlns:a16="http://schemas.microsoft.com/office/drawing/2014/main" id="{96CDBFCF-28B1-4D44-98FF-D58C2568C4A4}"/>
            </a:ext>
          </a:extLst>
        </xdr:cNvPr>
        <xdr:cNvPicPr preferRelativeResize="0"/>
      </xdr:nvPicPr>
      <xdr:blipFill>
        <a:blip xmlns:r="http://schemas.openxmlformats.org/officeDocument/2006/relationships" r:embed="rId1" cstate="print"/>
        <a:stretch>
          <a:fillRect/>
        </a:stretch>
      </xdr:blipFill>
      <xdr:spPr>
        <a:xfrm>
          <a:off x="4248150" y="744855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6" name="image1.png">
          <a:extLst>
            <a:ext uri="{FF2B5EF4-FFF2-40B4-BE49-F238E27FC236}">
              <a16:creationId xmlns:a16="http://schemas.microsoft.com/office/drawing/2014/main" id="{FFDE70EA-CE81-4E67-B184-114821101A0F}"/>
            </a:ext>
          </a:extLst>
        </xdr:cNvPr>
        <xdr:cNvPicPr preferRelativeResize="0"/>
      </xdr:nvPicPr>
      <xdr:blipFill>
        <a:blip xmlns:r="http://schemas.openxmlformats.org/officeDocument/2006/relationships" r:embed="rId1" cstate="print"/>
        <a:stretch>
          <a:fillRect/>
        </a:stretch>
      </xdr:blipFill>
      <xdr:spPr>
        <a:xfrm>
          <a:off x="4248150" y="74485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8" name="Imagen 17">
          <a:extLst>
            <a:ext uri="{FF2B5EF4-FFF2-40B4-BE49-F238E27FC236}">
              <a16:creationId xmlns:a16="http://schemas.microsoft.com/office/drawing/2014/main" id="{54DE8E56-3797-44A0-812E-D75F3DD1A4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762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56F08-48FC-45D2-98E2-D532B8660A32}">
  <dimension ref="A1:F52"/>
  <sheetViews>
    <sheetView workbookViewId="0">
      <selection activeCell="G10" sqref="G10"/>
    </sheetView>
  </sheetViews>
  <sheetFormatPr defaultColWidth="11" defaultRowHeight="14.25"/>
  <cols>
    <col min="1" max="1" width="31.875" customWidth="1"/>
    <col min="2" max="2" width="7.375" bestFit="1" customWidth="1"/>
    <col min="3" max="3" width="30" customWidth="1"/>
    <col min="4" max="4" width="3.5" customWidth="1"/>
    <col min="5" max="5" width="2.75" customWidth="1"/>
    <col min="6" max="6" width="6" customWidth="1"/>
  </cols>
  <sheetData>
    <row r="1" spans="1:3">
      <c r="A1" s="10" t="s">
        <v>0</v>
      </c>
      <c r="B1" s="11" t="s">
        <v>1</v>
      </c>
      <c r="C1" s="11"/>
    </row>
    <row r="2" spans="1:3">
      <c r="A2" s="18" t="s">
        <v>2</v>
      </c>
      <c r="B2" s="14">
        <v>1</v>
      </c>
      <c r="C2" s="14"/>
    </row>
    <row r="3" spans="1:3" ht="28.5">
      <c r="A3" s="18" t="s">
        <v>3</v>
      </c>
      <c r="B3" s="14">
        <v>2</v>
      </c>
      <c r="C3" s="14"/>
    </row>
    <row r="4" spans="1:3" ht="28.5">
      <c r="A4" s="18" t="s">
        <v>4</v>
      </c>
      <c r="B4" s="14">
        <v>3</v>
      </c>
      <c r="C4" s="15"/>
    </row>
    <row r="5" spans="1:3">
      <c r="A5" s="18" t="s">
        <v>5</v>
      </c>
      <c r="B5" s="14">
        <v>4</v>
      </c>
      <c r="C5" s="15"/>
    </row>
    <row r="6" spans="1:3">
      <c r="A6" s="18" t="s">
        <v>6</v>
      </c>
      <c r="B6" s="14">
        <v>5</v>
      </c>
      <c r="C6" s="14"/>
    </row>
    <row r="7" spans="1:3" ht="28.5">
      <c r="A7" s="18" t="s">
        <v>7</v>
      </c>
      <c r="B7" s="14">
        <v>6</v>
      </c>
      <c r="C7" s="14"/>
    </row>
    <row r="8" spans="1:3">
      <c r="A8" s="8" t="s">
        <v>8</v>
      </c>
      <c r="B8" s="14">
        <v>7</v>
      </c>
      <c r="C8" s="14"/>
    </row>
    <row r="9" spans="1:3">
      <c r="A9" s="18" t="s">
        <v>9</v>
      </c>
      <c r="B9" s="14">
        <v>8</v>
      </c>
      <c r="C9" s="14"/>
    </row>
    <row r="10" spans="1:3" ht="28.5">
      <c r="A10" s="20" t="s">
        <v>10</v>
      </c>
      <c r="B10" s="14">
        <v>9</v>
      </c>
      <c r="C10" s="16"/>
    </row>
    <row r="11" spans="1:3" ht="28.5">
      <c r="A11" s="18" t="s">
        <v>11</v>
      </c>
      <c r="B11" s="14">
        <v>10</v>
      </c>
      <c r="C11" s="14"/>
    </row>
    <row r="12" spans="1:3">
      <c r="A12" s="18" t="s">
        <v>12</v>
      </c>
      <c r="B12" s="14">
        <v>11</v>
      </c>
      <c r="C12" s="14"/>
    </row>
    <row r="13" spans="1:3" ht="28.5">
      <c r="A13" s="14" t="s">
        <v>13</v>
      </c>
      <c r="B13" s="14">
        <v>12</v>
      </c>
      <c r="C13" s="14"/>
    </row>
    <row r="14" spans="1:3" ht="28.5">
      <c r="A14" s="18" t="s">
        <v>14</v>
      </c>
      <c r="B14" s="14">
        <v>13</v>
      </c>
      <c r="C14" s="14"/>
    </row>
    <row r="15" spans="1:3" ht="28.5">
      <c r="A15" s="19" t="s">
        <v>15</v>
      </c>
      <c r="B15" s="14">
        <v>14</v>
      </c>
      <c r="C15" s="14"/>
    </row>
    <row r="16" spans="1:3">
      <c r="A16" s="18" t="s">
        <v>16</v>
      </c>
      <c r="B16" s="14">
        <v>15</v>
      </c>
      <c r="C16" s="14"/>
    </row>
    <row r="17" spans="1:3">
      <c r="A17" s="20" t="s">
        <v>17</v>
      </c>
      <c r="B17" s="14">
        <v>16</v>
      </c>
      <c r="C17" s="14"/>
    </row>
    <row r="18" spans="1:3">
      <c r="A18" s="18" t="s">
        <v>18</v>
      </c>
      <c r="B18" s="14">
        <v>17</v>
      </c>
      <c r="C18" s="14"/>
    </row>
    <row r="19" spans="1:3">
      <c r="A19" s="18" t="s">
        <v>19</v>
      </c>
      <c r="B19" s="14">
        <v>18</v>
      </c>
      <c r="C19" s="14"/>
    </row>
    <row r="20" spans="1:3" ht="28.5">
      <c r="A20" s="18" t="s">
        <v>20</v>
      </c>
      <c r="B20" s="14">
        <v>19</v>
      </c>
      <c r="C20" s="14"/>
    </row>
    <row r="21" spans="1:3">
      <c r="B21" s="14"/>
      <c r="C21" s="14"/>
    </row>
    <row r="22" spans="1:3">
      <c r="B22" s="14"/>
      <c r="C22" s="15"/>
    </row>
    <row r="23" spans="1:3">
      <c r="B23" s="14"/>
      <c r="C23" s="15"/>
    </row>
    <row r="24" spans="1:3">
      <c r="B24" s="14"/>
      <c r="C24" s="14"/>
    </row>
    <row r="25" spans="1:3">
      <c r="B25" s="14"/>
      <c r="C25" s="14"/>
    </row>
    <row r="26" spans="1:3">
      <c r="B26" s="14"/>
      <c r="C26" s="14"/>
    </row>
    <row r="27" spans="1:3">
      <c r="B27" s="14"/>
      <c r="C27" s="14"/>
    </row>
    <row r="28" spans="1:3">
      <c r="B28" s="14"/>
      <c r="C28" s="17"/>
    </row>
    <row r="29" spans="1:3">
      <c r="B29" s="14"/>
      <c r="C29" s="14"/>
    </row>
    <row r="30" spans="1:3">
      <c r="B30" s="14"/>
      <c r="C30" s="15"/>
    </row>
    <row r="31" spans="1:3">
      <c r="B31" s="16"/>
      <c r="C31" s="15"/>
    </row>
    <row r="32" spans="1:3">
      <c r="B32" s="16"/>
      <c r="C32" s="15"/>
    </row>
    <row r="35" spans="1:6">
      <c r="A35" s="10" t="s">
        <v>0</v>
      </c>
      <c r="B35" s="11" t="s">
        <v>1</v>
      </c>
      <c r="C35" s="11" t="s">
        <v>21</v>
      </c>
    </row>
    <row r="36" spans="1:6" ht="42.75">
      <c r="A36" s="14" t="s">
        <v>2</v>
      </c>
      <c r="B36" s="14">
        <f t="shared" ref="B36:B47" si="0">+VLOOKUP(A36,$A$2:$B$20,2,0)</f>
        <v>1</v>
      </c>
      <c r="C36" s="14" t="s">
        <v>22</v>
      </c>
      <c r="D36">
        <v>1</v>
      </c>
      <c r="E36" t="s">
        <v>23</v>
      </c>
      <c r="F36" t="str">
        <f>+CONCATENATE(B36,E36,D36)</f>
        <v>1.1</v>
      </c>
    </row>
    <row r="37" spans="1:6" ht="28.5">
      <c r="A37" s="14" t="s">
        <v>2</v>
      </c>
      <c r="B37" s="14">
        <f t="shared" si="0"/>
        <v>1</v>
      </c>
      <c r="C37" s="14" t="s">
        <v>24</v>
      </c>
      <c r="D37">
        <v>2</v>
      </c>
      <c r="E37" t="s">
        <v>23</v>
      </c>
      <c r="F37" t="str">
        <f t="shared" ref="F37:F47" si="1">+CONCATENATE(B37,E37,D37)</f>
        <v>1.2</v>
      </c>
    </row>
    <row r="38" spans="1:6" ht="28.5">
      <c r="A38" s="14" t="s">
        <v>2</v>
      </c>
      <c r="B38" s="14">
        <f t="shared" si="0"/>
        <v>1</v>
      </c>
      <c r="C38" s="14" t="s">
        <v>25</v>
      </c>
      <c r="D38">
        <v>3</v>
      </c>
      <c r="E38" t="s">
        <v>23</v>
      </c>
      <c r="F38" t="str">
        <f t="shared" si="1"/>
        <v>1.3</v>
      </c>
    </row>
    <row r="39" spans="1:6" ht="42.75">
      <c r="A39" s="14" t="s">
        <v>2</v>
      </c>
      <c r="B39" s="14">
        <f t="shared" si="0"/>
        <v>1</v>
      </c>
      <c r="C39" s="14" t="s">
        <v>26</v>
      </c>
      <c r="D39">
        <v>4</v>
      </c>
      <c r="E39" t="s">
        <v>23</v>
      </c>
      <c r="F39" t="str">
        <f t="shared" si="1"/>
        <v>1.4</v>
      </c>
    </row>
    <row r="40" spans="1:6">
      <c r="A40" s="14" t="s">
        <v>5</v>
      </c>
      <c r="B40" s="14">
        <f t="shared" si="0"/>
        <v>4</v>
      </c>
      <c r="C40" s="14" t="s">
        <v>27</v>
      </c>
      <c r="D40">
        <v>1</v>
      </c>
      <c r="E40" t="s">
        <v>23</v>
      </c>
      <c r="F40" t="str">
        <f t="shared" si="1"/>
        <v>4.1</v>
      </c>
    </row>
    <row r="41" spans="1:6">
      <c r="A41" s="14" t="s">
        <v>18</v>
      </c>
      <c r="B41" s="14">
        <f t="shared" si="0"/>
        <v>17</v>
      </c>
      <c r="C41" s="14" t="s">
        <v>28</v>
      </c>
      <c r="D41">
        <v>1</v>
      </c>
      <c r="E41" t="s">
        <v>23</v>
      </c>
      <c r="F41" t="str">
        <f t="shared" si="1"/>
        <v>17.1</v>
      </c>
    </row>
    <row r="42" spans="1:6">
      <c r="A42" s="14" t="s">
        <v>18</v>
      </c>
      <c r="B42" s="14">
        <f t="shared" si="0"/>
        <v>17</v>
      </c>
      <c r="C42" s="14" t="s">
        <v>29</v>
      </c>
      <c r="D42">
        <v>2</v>
      </c>
      <c r="E42" t="s">
        <v>23</v>
      </c>
      <c r="F42" t="str">
        <f t="shared" si="1"/>
        <v>17.2</v>
      </c>
    </row>
    <row r="43" spans="1:6">
      <c r="A43" s="14" t="s">
        <v>18</v>
      </c>
      <c r="B43" s="14">
        <f t="shared" si="0"/>
        <v>17</v>
      </c>
      <c r="C43" s="14" t="s">
        <v>30</v>
      </c>
      <c r="D43">
        <v>3</v>
      </c>
      <c r="E43" t="s">
        <v>23</v>
      </c>
      <c r="F43" t="str">
        <f t="shared" si="1"/>
        <v>17.3</v>
      </c>
    </row>
    <row r="44" spans="1:6">
      <c r="A44" s="14" t="s">
        <v>18</v>
      </c>
      <c r="B44" s="14">
        <f t="shared" si="0"/>
        <v>17</v>
      </c>
      <c r="C44" s="14" t="s">
        <v>31</v>
      </c>
      <c r="D44">
        <v>4</v>
      </c>
      <c r="E44" t="s">
        <v>23</v>
      </c>
      <c r="F44" t="str">
        <f t="shared" si="1"/>
        <v>17.4</v>
      </c>
    </row>
    <row r="45" spans="1:6">
      <c r="A45" s="14" t="s">
        <v>18</v>
      </c>
      <c r="B45" s="14">
        <f t="shared" si="0"/>
        <v>17</v>
      </c>
      <c r="C45" s="14" t="s">
        <v>32</v>
      </c>
      <c r="D45">
        <v>5</v>
      </c>
      <c r="E45" t="s">
        <v>23</v>
      </c>
      <c r="F45" t="str">
        <f t="shared" si="1"/>
        <v>17.5</v>
      </c>
    </row>
    <row r="46" spans="1:6" ht="28.5">
      <c r="A46" s="14" t="s">
        <v>18</v>
      </c>
      <c r="B46" s="14">
        <f t="shared" si="0"/>
        <v>17</v>
      </c>
      <c r="C46" s="14" t="s">
        <v>33</v>
      </c>
      <c r="D46">
        <v>6</v>
      </c>
      <c r="E46" t="s">
        <v>23</v>
      </c>
      <c r="F46" t="str">
        <f t="shared" si="1"/>
        <v>17.6</v>
      </c>
    </row>
    <row r="47" spans="1:6" ht="28.5">
      <c r="A47" s="14" t="s">
        <v>18</v>
      </c>
      <c r="B47" s="14">
        <f t="shared" si="0"/>
        <v>17</v>
      </c>
      <c r="C47" s="14" t="s">
        <v>34</v>
      </c>
      <c r="D47">
        <v>7</v>
      </c>
      <c r="E47" t="s">
        <v>23</v>
      </c>
      <c r="F47" t="str">
        <f t="shared" si="1"/>
        <v>17.7</v>
      </c>
    </row>
    <row r="48" spans="1:6">
      <c r="E48" t="s">
        <v>23</v>
      </c>
    </row>
    <row r="49" spans="2:5">
      <c r="E49" t="s">
        <v>23</v>
      </c>
    </row>
    <row r="52" spans="2:5">
      <c r="B52" s="14"/>
    </row>
  </sheetData>
  <autoFilter ref="A35:C49" xr:uid="{EE856F08-48FC-45D2-98E2-D532B8660A32}">
    <sortState xmlns:xlrd2="http://schemas.microsoft.com/office/spreadsheetml/2017/richdata2" ref="A36:C49">
      <sortCondition ref="A36:A49"/>
      <sortCondition ref="C36:C49"/>
    </sortState>
  </autoFilter>
  <sortState xmlns:xlrd2="http://schemas.microsoft.com/office/spreadsheetml/2017/richdata2" ref="A2:B20">
    <sortCondition ref="A2:A20"/>
  </sortState>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B076D-F7DC-4E5E-84E6-ACF2326666E3}">
  <sheetPr>
    <pageSetUpPr fitToPage="1"/>
  </sheetPr>
  <dimension ref="A1:AB72"/>
  <sheetViews>
    <sheetView showGridLines="0" zoomScale="70" zoomScaleNormal="70" workbookViewId="0">
      <selection activeCell="A7" sqref="A7"/>
    </sheetView>
  </sheetViews>
  <sheetFormatPr defaultColWidth="12.625" defaultRowHeight="14.25"/>
  <cols>
    <col min="1" max="1" width="5.75" style="39" customWidth="1"/>
    <col min="2" max="2" width="9.25" style="39" customWidth="1"/>
    <col min="3" max="3" width="24.25" customWidth="1"/>
    <col min="4" max="4" width="9.25" style="39" customWidth="1"/>
    <col min="5" max="5" width="24.25" customWidth="1"/>
    <col min="6" max="6" width="9.25" style="39" customWidth="1"/>
    <col min="7" max="7" width="24.25" customWidth="1"/>
    <col min="8" max="8" width="9.25" style="39" customWidth="1"/>
    <col min="9" max="9" width="24.25" customWidth="1"/>
    <col min="10" max="10" width="9.25" style="39" customWidth="1"/>
    <col min="11" max="11" width="24.25" customWidth="1"/>
    <col min="12" max="12" width="43.5" customWidth="1"/>
    <col min="13" max="13" width="9.375" customWidth="1"/>
    <col min="14" max="14" width="13.25" customWidth="1"/>
    <col min="15" max="30" width="9.375" customWidth="1"/>
  </cols>
  <sheetData>
    <row r="1" spans="1:28" ht="15" customHeight="1">
      <c r="A1" s="78"/>
      <c r="B1" s="78"/>
      <c r="C1" s="78"/>
      <c r="D1" s="79" t="s">
        <v>35</v>
      </c>
      <c r="E1" s="80"/>
      <c r="F1" s="80"/>
      <c r="G1" s="80"/>
      <c r="H1" s="80"/>
      <c r="I1" s="80"/>
      <c r="J1" s="80"/>
      <c r="K1" s="80"/>
      <c r="L1" s="81"/>
    </row>
    <row r="2" spans="1:28" ht="14.25" customHeight="1">
      <c r="A2" s="78"/>
      <c r="B2" s="78"/>
      <c r="C2" s="78"/>
      <c r="D2" s="82"/>
      <c r="E2" s="83"/>
      <c r="F2" s="83"/>
      <c r="G2" s="83"/>
      <c r="H2" s="83"/>
      <c r="I2" s="83"/>
      <c r="J2" s="83"/>
      <c r="K2" s="83"/>
      <c r="L2" s="84"/>
    </row>
    <row r="3" spans="1:28" ht="45" customHeight="1">
      <c r="A3" s="78"/>
      <c r="B3" s="78"/>
      <c r="C3" s="78"/>
      <c r="D3" s="85" t="s">
        <v>36</v>
      </c>
      <c r="E3" s="86"/>
      <c r="F3" s="86"/>
      <c r="G3" s="86"/>
      <c r="H3" s="86"/>
      <c r="I3" s="86"/>
      <c r="J3" s="86"/>
      <c r="K3" s="86"/>
      <c r="L3" s="87"/>
    </row>
    <row r="4" spans="1:28" ht="33" customHeight="1">
      <c r="A4" s="78"/>
      <c r="B4" s="78"/>
      <c r="C4" s="78"/>
      <c r="D4" s="85" t="s">
        <v>37</v>
      </c>
      <c r="E4" s="86"/>
      <c r="F4" s="86"/>
      <c r="G4" s="86"/>
      <c r="H4" s="86"/>
      <c r="I4" s="86"/>
      <c r="J4" s="86"/>
      <c r="K4" s="86"/>
      <c r="L4" s="87"/>
    </row>
    <row r="5" spans="1:28" ht="15" customHeight="1"/>
    <row r="6" spans="1:28" s="27" customFormat="1" ht="28.5" customHeight="1">
      <c r="A6" s="22" t="s">
        <v>38</v>
      </c>
      <c r="B6" s="23" t="s">
        <v>39</v>
      </c>
      <c r="C6" s="23" t="s">
        <v>40</v>
      </c>
      <c r="D6" s="23" t="s">
        <v>39</v>
      </c>
      <c r="E6" s="23" t="s">
        <v>41</v>
      </c>
      <c r="F6" s="23" t="s">
        <v>39</v>
      </c>
      <c r="G6" s="23" t="s">
        <v>42</v>
      </c>
      <c r="H6" s="23" t="s">
        <v>39</v>
      </c>
      <c r="I6" s="24" t="s">
        <v>0</v>
      </c>
      <c r="J6" s="23" t="s">
        <v>39</v>
      </c>
      <c r="K6" s="25" t="s">
        <v>21</v>
      </c>
      <c r="L6" s="26" t="s">
        <v>43</v>
      </c>
      <c r="M6" s="21"/>
      <c r="N6" s="21"/>
      <c r="O6" s="21"/>
      <c r="P6" s="21"/>
      <c r="Q6" s="21"/>
      <c r="R6" s="21"/>
      <c r="S6" s="21"/>
      <c r="T6" s="21"/>
      <c r="U6" s="21"/>
      <c r="V6" s="21"/>
      <c r="W6" s="21"/>
      <c r="X6" s="21"/>
      <c r="Y6" s="21"/>
      <c r="Z6" s="21"/>
      <c r="AA6" s="21"/>
      <c r="AB6" s="21"/>
    </row>
    <row r="7" spans="1:28" s="32" customFormat="1" ht="128.25">
      <c r="A7" s="33">
        <v>1</v>
      </c>
      <c r="B7" s="40">
        <v>100</v>
      </c>
      <c r="C7" s="28" t="s">
        <v>44</v>
      </c>
      <c r="D7" s="33"/>
      <c r="E7" s="28"/>
      <c r="F7" s="33"/>
      <c r="G7" s="28"/>
      <c r="H7" s="40">
        <f>+VLOOKUP(I7,Hoja1!$A$2:$B$20,2,0)</f>
        <v>4</v>
      </c>
      <c r="I7" s="29" t="s">
        <v>5</v>
      </c>
      <c r="J7" s="31" t="str">
        <f>+VLOOKUP(K7,Hoja1!$C$36:$F$47,4,0)</f>
        <v>4.1</v>
      </c>
      <c r="K7" s="29" t="s">
        <v>45</v>
      </c>
      <c r="L7" s="30" t="s">
        <v>46</v>
      </c>
    </row>
    <row r="8" spans="1:28" s="32" customFormat="1" ht="128.25">
      <c r="A8" s="33">
        <v>2</v>
      </c>
      <c r="B8" s="33">
        <v>100</v>
      </c>
      <c r="C8" s="28" t="s">
        <v>44</v>
      </c>
      <c r="D8" s="33"/>
      <c r="E8" s="28"/>
      <c r="F8" s="33"/>
      <c r="G8" s="28"/>
      <c r="H8" s="40">
        <f>+VLOOKUP(I8,Hoja1!$A$2:$B$20,2,0)</f>
        <v>13</v>
      </c>
      <c r="I8" s="29" t="s">
        <v>14</v>
      </c>
      <c r="J8" s="31"/>
      <c r="K8" s="29"/>
      <c r="L8" s="30" t="s">
        <v>46</v>
      </c>
    </row>
    <row r="9" spans="1:28" s="32" customFormat="1" ht="128.25">
      <c r="A9" s="33">
        <v>3</v>
      </c>
      <c r="B9" s="33">
        <v>100</v>
      </c>
      <c r="C9" s="28" t="s">
        <v>44</v>
      </c>
      <c r="D9" s="33"/>
      <c r="E9" s="34"/>
      <c r="F9" s="33"/>
      <c r="G9" s="34"/>
      <c r="H9" s="40">
        <f>+VLOOKUP(I9,Hoja1!$A$2:$B$20,2,0)</f>
        <v>14</v>
      </c>
      <c r="I9" s="35" t="s">
        <v>15</v>
      </c>
      <c r="J9" s="41"/>
      <c r="K9" s="34"/>
      <c r="L9" s="30" t="s">
        <v>46</v>
      </c>
    </row>
    <row r="10" spans="1:28" s="32" customFormat="1" ht="128.25">
      <c r="A10" s="33">
        <v>4</v>
      </c>
      <c r="B10" s="33">
        <v>100</v>
      </c>
      <c r="C10" s="28" t="s">
        <v>44</v>
      </c>
      <c r="D10" s="33"/>
      <c r="E10" s="34"/>
      <c r="F10" s="33"/>
      <c r="G10" s="34"/>
      <c r="H10" s="40">
        <f>+VLOOKUP(I10,Hoja1!$A$2:$B$20,2,0)</f>
        <v>15</v>
      </c>
      <c r="I10" s="29" t="s">
        <v>16</v>
      </c>
      <c r="J10" s="31"/>
      <c r="K10" s="34"/>
      <c r="L10" s="38" t="s">
        <v>47</v>
      </c>
    </row>
    <row r="11" spans="1:28" s="32" customFormat="1" ht="156.75">
      <c r="A11" s="33">
        <v>5</v>
      </c>
      <c r="B11" s="33">
        <v>100</v>
      </c>
      <c r="C11" s="28" t="s">
        <v>44</v>
      </c>
      <c r="D11" s="33">
        <v>110</v>
      </c>
      <c r="E11" s="28" t="s">
        <v>48</v>
      </c>
      <c r="F11" s="33"/>
      <c r="G11" s="28"/>
      <c r="H11" s="40">
        <f>+VLOOKUP(I11,Hoja1!$A$2:$B$20,2,0)</f>
        <v>1</v>
      </c>
      <c r="I11" s="29" t="s">
        <v>2</v>
      </c>
      <c r="J11" s="31" t="str">
        <f>+VLOOKUP(K11,Hoja1!$C$36:$F$47,4,0)</f>
        <v>1.1</v>
      </c>
      <c r="K11" s="14" t="s">
        <v>22</v>
      </c>
      <c r="L11" s="38" t="s">
        <v>49</v>
      </c>
    </row>
    <row r="12" spans="1:28" s="32" customFormat="1" ht="242.25">
      <c r="A12" s="33">
        <v>6</v>
      </c>
      <c r="B12" s="33">
        <v>100</v>
      </c>
      <c r="C12" s="28" t="s">
        <v>44</v>
      </c>
      <c r="D12" s="33">
        <v>110</v>
      </c>
      <c r="E12" s="28" t="s">
        <v>48</v>
      </c>
      <c r="F12" s="33"/>
      <c r="G12" s="28"/>
      <c r="H12" s="40">
        <f>+VLOOKUP(I12,Hoja1!$A$2:$B$20,2,0)</f>
        <v>1</v>
      </c>
      <c r="I12" s="9" t="s">
        <v>2</v>
      </c>
      <c r="J12" s="31" t="str">
        <f>+VLOOKUP(K12,Hoja1!$C$36:$F$47,4,0)</f>
        <v>1.2</v>
      </c>
      <c r="K12" s="29" t="s">
        <v>24</v>
      </c>
      <c r="L12" s="38" t="s">
        <v>50</v>
      </c>
    </row>
    <row r="13" spans="1:28" s="32" customFormat="1" ht="156.75">
      <c r="A13" s="33">
        <v>7</v>
      </c>
      <c r="B13" s="33">
        <v>100</v>
      </c>
      <c r="C13" s="28" t="s">
        <v>44</v>
      </c>
      <c r="D13" s="33">
        <v>110</v>
      </c>
      <c r="E13" s="36" t="s">
        <v>48</v>
      </c>
      <c r="F13" s="33"/>
      <c r="G13" s="36"/>
      <c r="H13" s="40">
        <f>+VLOOKUP(I13,Hoja1!$A$2:$B$20,2,0)</f>
        <v>1</v>
      </c>
      <c r="I13" s="9" t="s">
        <v>2</v>
      </c>
      <c r="J13" s="31" t="str">
        <f>+VLOOKUP(K13,Hoja1!$C$36:$F$47,4,0)</f>
        <v>1.3</v>
      </c>
      <c r="K13" s="14" t="s">
        <v>25</v>
      </c>
      <c r="L13" s="38" t="s">
        <v>49</v>
      </c>
    </row>
    <row r="14" spans="1:28" s="32" customFormat="1" ht="156.75">
      <c r="A14" s="33">
        <v>8</v>
      </c>
      <c r="B14" s="33">
        <v>100</v>
      </c>
      <c r="C14" s="28" t="s">
        <v>44</v>
      </c>
      <c r="D14" s="33">
        <v>110</v>
      </c>
      <c r="E14" s="28" t="s">
        <v>48</v>
      </c>
      <c r="F14" s="33"/>
      <c r="G14" s="28"/>
      <c r="H14" s="40">
        <f>+VLOOKUP(I14,Hoja1!$A$2:$B$20,2,0)</f>
        <v>1</v>
      </c>
      <c r="I14" s="9" t="s">
        <v>2</v>
      </c>
      <c r="J14" s="31" t="str">
        <f>+VLOOKUP(K14,Hoja1!$C$36:$F$47,4,0)</f>
        <v>1.4</v>
      </c>
      <c r="K14" s="9" t="s">
        <v>26</v>
      </c>
      <c r="L14" s="38" t="s">
        <v>49</v>
      </c>
    </row>
    <row r="15" spans="1:28" s="32" customFormat="1" ht="156.75">
      <c r="A15" s="33">
        <v>9</v>
      </c>
      <c r="B15" s="33">
        <v>100</v>
      </c>
      <c r="C15" s="28" t="s">
        <v>44</v>
      </c>
      <c r="D15" s="33">
        <v>110</v>
      </c>
      <c r="E15" s="28" t="s">
        <v>48</v>
      </c>
      <c r="F15" s="33"/>
      <c r="G15" s="28"/>
      <c r="H15" s="40">
        <f>+VLOOKUP(I15,Hoja1!$A$2:$B$20,2,0)</f>
        <v>2</v>
      </c>
      <c r="I15" s="31" t="s">
        <v>3</v>
      </c>
      <c r="J15" s="31"/>
      <c r="K15" s="29"/>
      <c r="L15" s="38" t="s">
        <v>49</v>
      </c>
    </row>
    <row r="16" spans="1:28" s="32" customFormat="1" ht="128.25">
      <c r="A16" s="33">
        <v>10</v>
      </c>
      <c r="B16" s="33">
        <v>100</v>
      </c>
      <c r="C16" s="28" t="s">
        <v>44</v>
      </c>
      <c r="D16" s="33">
        <v>110</v>
      </c>
      <c r="E16" s="28" t="s">
        <v>48</v>
      </c>
      <c r="F16" s="33"/>
      <c r="G16" s="28"/>
      <c r="H16" s="40">
        <f>+VLOOKUP(I16,Hoja1!$A$2:$B$20,2,0)</f>
        <v>6</v>
      </c>
      <c r="I16" s="9" t="s">
        <v>7</v>
      </c>
      <c r="J16" s="42"/>
      <c r="K16" s="29"/>
      <c r="L16" s="38" t="s">
        <v>47</v>
      </c>
    </row>
    <row r="17" spans="1:12" s="32" customFormat="1" ht="106.5" customHeight="1">
      <c r="A17" s="33">
        <v>11</v>
      </c>
      <c r="B17" s="33">
        <v>100</v>
      </c>
      <c r="C17" s="28" t="s">
        <v>44</v>
      </c>
      <c r="D17" s="33">
        <v>110</v>
      </c>
      <c r="E17" s="28" t="s">
        <v>48</v>
      </c>
      <c r="F17" s="33"/>
      <c r="G17" s="28"/>
      <c r="H17" s="40">
        <f>+VLOOKUP(I17,Hoja1!$A$2:$B$20,2,0)</f>
        <v>7</v>
      </c>
      <c r="I17" s="29" t="s">
        <v>8</v>
      </c>
      <c r="J17" s="31"/>
      <c r="K17" s="29"/>
      <c r="L17" s="30" t="s">
        <v>51</v>
      </c>
    </row>
    <row r="18" spans="1:12" s="32" customFormat="1" ht="135" customHeight="1">
      <c r="A18" s="33">
        <v>12</v>
      </c>
      <c r="B18" s="33">
        <v>100</v>
      </c>
      <c r="C18" s="28" t="s">
        <v>44</v>
      </c>
      <c r="D18" s="33">
        <v>110</v>
      </c>
      <c r="E18" s="28" t="s">
        <v>48</v>
      </c>
      <c r="F18" s="33"/>
      <c r="G18" s="28"/>
      <c r="H18" s="40">
        <f>+VLOOKUP(I18,Hoja1!$A$2:$B$20,2,0)</f>
        <v>8</v>
      </c>
      <c r="I18" s="29" t="s">
        <v>9</v>
      </c>
      <c r="J18" s="31"/>
      <c r="K18" s="29"/>
      <c r="L18" s="30" t="s">
        <v>52</v>
      </c>
    </row>
    <row r="19" spans="1:12" s="32" customFormat="1" ht="102.75" customHeight="1">
      <c r="A19" s="33">
        <v>13</v>
      </c>
      <c r="B19" s="33">
        <v>100</v>
      </c>
      <c r="C19" s="28" t="s">
        <v>44</v>
      </c>
      <c r="D19" s="33">
        <v>110</v>
      </c>
      <c r="E19" s="28" t="s">
        <v>48</v>
      </c>
      <c r="F19" s="33"/>
      <c r="G19" s="28"/>
      <c r="H19" s="40">
        <f>+VLOOKUP(I19,Hoja1!$A$2:$B$20,2,0)</f>
        <v>10</v>
      </c>
      <c r="I19" s="18" t="s">
        <v>11</v>
      </c>
      <c r="J19" s="31"/>
      <c r="K19" s="29"/>
      <c r="L19" s="30" t="s">
        <v>53</v>
      </c>
    </row>
    <row r="20" spans="1:12" s="32" customFormat="1" ht="164.25" customHeight="1">
      <c r="A20" s="33">
        <v>14</v>
      </c>
      <c r="B20" s="33">
        <v>100</v>
      </c>
      <c r="C20" s="28" t="s">
        <v>44</v>
      </c>
      <c r="D20" s="33">
        <v>110</v>
      </c>
      <c r="E20" s="28" t="s">
        <v>48</v>
      </c>
      <c r="F20" s="33"/>
      <c r="G20" s="28"/>
      <c r="H20" s="40">
        <f>+VLOOKUP(I20,Hoja1!$A$2:$B$20,2,0)</f>
        <v>11</v>
      </c>
      <c r="I20" s="29" t="s">
        <v>12</v>
      </c>
      <c r="J20" s="31"/>
      <c r="K20" s="29"/>
      <c r="L20" s="30" t="s">
        <v>54</v>
      </c>
    </row>
    <row r="21" spans="1:12" s="32" customFormat="1" ht="156.75">
      <c r="A21" s="33">
        <v>15</v>
      </c>
      <c r="B21" s="33">
        <v>100</v>
      </c>
      <c r="C21" s="28" t="s">
        <v>44</v>
      </c>
      <c r="D21" s="33">
        <v>110</v>
      </c>
      <c r="E21" s="28" t="s">
        <v>48</v>
      </c>
      <c r="F21" s="33"/>
      <c r="G21" s="28"/>
      <c r="H21" s="40">
        <f>+VLOOKUP(I21,Hoja1!$A$2:$B$20,2,0)</f>
        <v>17</v>
      </c>
      <c r="I21" s="29" t="s">
        <v>18</v>
      </c>
      <c r="J21" s="31" t="str">
        <f>+VLOOKUP(K21,Hoja1!$C$36:$F$47,4,0)</f>
        <v>17.3</v>
      </c>
      <c r="K21" s="29" t="s">
        <v>30</v>
      </c>
      <c r="L21" s="38" t="s">
        <v>54</v>
      </c>
    </row>
    <row r="22" spans="1:12" s="32" customFormat="1" ht="156.75">
      <c r="A22" s="33">
        <v>16</v>
      </c>
      <c r="B22" s="33">
        <v>100</v>
      </c>
      <c r="C22" s="28" t="s">
        <v>44</v>
      </c>
      <c r="D22" s="33">
        <v>110</v>
      </c>
      <c r="E22" s="28" t="s">
        <v>48</v>
      </c>
      <c r="F22" s="33"/>
      <c r="G22" s="28"/>
      <c r="H22" s="40">
        <f>+VLOOKUP(I22,Hoja1!$A$2:$B$20,2,0)</f>
        <v>17</v>
      </c>
      <c r="I22" s="29" t="s">
        <v>18</v>
      </c>
      <c r="J22" s="31" t="str">
        <f>+VLOOKUP(K22,Hoja1!$C$36:$F$47,4,0)</f>
        <v>17.4</v>
      </c>
      <c r="K22" s="29" t="s">
        <v>31</v>
      </c>
      <c r="L22" s="38" t="s">
        <v>54</v>
      </c>
    </row>
    <row r="23" spans="1:12" s="32" customFormat="1" ht="156.75">
      <c r="A23" s="33">
        <v>17</v>
      </c>
      <c r="B23" s="33">
        <v>100</v>
      </c>
      <c r="C23" s="28" t="s">
        <v>44</v>
      </c>
      <c r="D23" s="33">
        <v>110</v>
      </c>
      <c r="E23" s="28" t="s">
        <v>48</v>
      </c>
      <c r="F23" s="33"/>
      <c r="G23" s="28"/>
      <c r="H23" s="40">
        <f>+VLOOKUP(I23,Hoja1!$A$2:$B$20,2,0)</f>
        <v>17</v>
      </c>
      <c r="I23" s="9" t="s">
        <v>18</v>
      </c>
      <c r="J23" s="31" t="str">
        <f>+VLOOKUP(K23,Hoja1!$C$36:$F$47,4,0)</f>
        <v>17.5</v>
      </c>
      <c r="K23" s="29" t="s">
        <v>32</v>
      </c>
      <c r="L23" s="38" t="s">
        <v>54</v>
      </c>
    </row>
    <row r="24" spans="1:12" s="32" customFormat="1" ht="156.75">
      <c r="A24" s="33">
        <v>18</v>
      </c>
      <c r="B24" s="33">
        <v>100</v>
      </c>
      <c r="C24" s="28" t="s">
        <v>44</v>
      </c>
      <c r="D24" s="33">
        <v>110</v>
      </c>
      <c r="E24" s="36" t="s">
        <v>48</v>
      </c>
      <c r="F24" s="33"/>
      <c r="G24" s="36"/>
      <c r="H24" s="40">
        <f>+VLOOKUP(I24,Hoja1!$A$2:$B$20,2,0)</f>
        <v>17</v>
      </c>
      <c r="I24" s="9" t="s">
        <v>18</v>
      </c>
      <c r="J24" s="31" t="str">
        <f>+VLOOKUP(K24,Hoja1!$C$36:$F$47,4,0)</f>
        <v>17.6</v>
      </c>
      <c r="K24" s="14" t="s">
        <v>33</v>
      </c>
      <c r="L24" s="38" t="s">
        <v>49</v>
      </c>
    </row>
    <row r="25" spans="1:12" s="32" customFormat="1" ht="156.75">
      <c r="A25" s="33">
        <v>19</v>
      </c>
      <c r="B25" s="33">
        <v>100</v>
      </c>
      <c r="C25" s="28" t="s">
        <v>44</v>
      </c>
      <c r="D25" s="33">
        <v>110</v>
      </c>
      <c r="E25" s="28" t="s">
        <v>48</v>
      </c>
      <c r="F25" s="33"/>
      <c r="G25" s="28"/>
      <c r="H25" s="40">
        <f>+VLOOKUP(I25,Hoja1!$A$2:$B$20,2,0)</f>
        <v>17</v>
      </c>
      <c r="I25" s="9" t="s">
        <v>18</v>
      </c>
      <c r="J25" s="31" t="str">
        <f>+VLOOKUP(K25,Hoja1!$C$36:$F$47,4,0)</f>
        <v>17.7</v>
      </c>
      <c r="K25" s="29" t="s">
        <v>34</v>
      </c>
      <c r="L25" s="38" t="s">
        <v>49</v>
      </c>
    </row>
    <row r="26" spans="1:12" s="32" customFormat="1" ht="156.75">
      <c r="A26" s="33">
        <v>20</v>
      </c>
      <c r="B26" s="33">
        <v>100</v>
      </c>
      <c r="C26" s="28" t="s">
        <v>44</v>
      </c>
      <c r="D26" s="33">
        <v>110</v>
      </c>
      <c r="E26" s="36" t="s">
        <v>48</v>
      </c>
      <c r="F26" s="33"/>
      <c r="G26" s="36"/>
      <c r="H26" s="40">
        <f>+VLOOKUP(I26,Hoja1!$A$2:$B$20,2,0)</f>
        <v>18</v>
      </c>
      <c r="I26" s="9" t="s">
        <v>19</v>
      </c>
      <c r="J26" s="42"/>
      <c r="K26" s="34"/>
      <c r="L26" s="30" t="s">
        <v>54</v>
      </c>
    </row>
    <row r="27" spans="1:12" s="32" customFormat="1" ht="156.75">
      <c r="A27" s="33">
        <v>21</v>
      </c>
      <c r="B27" s="33">
        <v>100</v>
      </c>
      <c r="C27" s="28" t="s">
        <v>44</v>
      </c>
      <c r="D27" s="33">
        <v>110</v>
      </c>
      <c r="E27" s="36" t="s">
        <v>48</v>
      </c>
      <c r="F27" s="33"/>
      <c r="G27" s="36"/>
      <c r="H27" s="40">
        <f>+VLOOKUP(I27,Hoja1!$A$2:$B$20,2,0)</f>
        <v>19</v>
      </c>
      <c r="I27" s="9" t="s">
        <v>20</v>
      </c>
      <c r="J27" s="42"/>
      <c r="K27" s="34"/>
      <c r="L27" s="30" t="s">
        <v>54</v>
      </c>
    </row>
    <row r="28" spans="1:12" s="32" customFormat="1" ht="156.75">
      <c r="A28" s="33">
        <v>22</v>
      </c>
      <c r="B28" s="33">
        <v>110</v>
      </c>
      <c r="C28" s="28" t="s">
        <v>44</v>
      </c>
      <c r="D28" s="33">
        <v>110</v>
      </c>
      <c r="E28" s="36" t="s">
        <v>48</v>
      </c>
      <c r="F28" s="33">
        <v>111</v>
      </c>
      <c r="G28" s="29" t="s">
        <v>55</v>
      </c>
      <c r="H28" s="40">
        <f>+VLOOKUP(I28,Hoja1!$A$2:$B$20,2,0)</f>
        <v>1</v>
      </c>
      <c r="I28" s="29" t="s">
        <v>2</v>
      </c>
      <c r="J28" s="31" t="str">
        <f>+VLOOKUP(K28,Hoja1!$C$36:$F$47,4,0)</f>
        <v>1.1</v>
      </c>
      <c r="K28" s="29" t="s">
        <v>22</v>
      </c>
      <c r="L28" s="30" t="s">
        <v>54</v>
      </c>
    </row>
    <row r="29" spans="1:12" s="32" customFormat="1" ht="156.75">
      <c r="A29" s="33">
        <v>23</v>
      </c>
      <c r="B29" s="33">
        <v>110</v>
      </c>
      <c r="C29" s="28" t="s">
        <v>44</v>
      </c>
      <c r="D29" s="33">
        <v>110</v>
      </c>
      <c r="E29" s="36" t="s">
        <v>48</v>
      </c>
      <c r="F29" s="33">
        <v>111</v>
      </c>
      <c r="G29" s="29" t="s">
        <v>55</v>
      </c>
      <c r="H29" s="40">
        <f>+VLOOKUP(I29,Hoja1!$A$2:$B$20,2,0)</f>
        <v>1</v>
      </c>
      <c r="I29" s="9" t="s">
        <v>2</v>
      </c>
      <c r="J29" s="31" t="str">
        <f>+VLOOKUP(K29,Hoja1!$C$36:$F$47,4,0)</f>
        <v>1.3</v>
      </c>
      <c r="K29" s="14" t="s">
        <v>25</v>
      </c>
      <c r="L29" s="30" t="s">
        <v>54</v>
      </c>
    </row>
    <row r="30" spans="1:12" s="32" customFormat="1" ht="156.75">
      <c r="A30" s="33">
        <v>24</v>
      </c>
      <c r="B30" s="33">
        <v>110</v>
      </c>
      <c r="C30" s="28" t="s">
        <v>44</v>
      </c>
      <c r="D30" s="33">
        <v>110</v>
      </c>
      <c r="E30" s="36" t="s">
        <v>48</v>
      </c>
      <c r="F30" s="33">
        <v>111</v>
      </c>
      <c r="G30" s="29" t="s">
        <v>55</v>
      </c>
      <c r="H30" s="40">
        <f>+VLOOKUP(I30,Hoja1!$A$2:$B$20,2,0)</f>
        <v>1</v>
      </c>
      <c r="I30" s="9" t="s">
        <v>2</v>
      </c>
      <c r="J30" s="31" t="str">
        <f>+VLOOKUP(K30,Hoja1!$C$36:$F$47,4,0)</f>
        <v>1.4</v>
      </c>
      <c r="K30" s="9" t="s">
        <v>26</v>
      </c>
      <c r="L30" s="30" t="s">
        <v>54</v>
      </c>
    </row>
    <row r="31" spans="1:12" s="32" customFormat="1" ht="156.75">
      <c r="A31" s="33">
        <v>25</v>
      </c>
      <c r="B31" s="33">
        <v>110</v>
      </c>
      <c r="C31" s="28" t="s">
        <v>44</v>
      </c>
      <c r="D31" s="33">
        <v>110</v>
      </c>
      <c r="E31" s="36" t="s">
        <v>48</v>
      </c>
      <c r="F31" s="33">
        <v>111</v>
      </c>
      <c r="G31" s="29" t="s">
        <v>55</v>
      </c>
      <c r="H31" s="40">
        <f>+VLOOKUP(I31,Hoja1!$A$2:$B$20,2,0)</f>
        <v>2</v>
      </c>
      <c r="I31" s="31" t="s">
        <v>3</v>
      </c>
      <c r="J31" s="31"/>
      <c r="K31" s="29"/>
      <c r="L31" s="38" t="s">
        <v>54</v>
      </c>
    </row>
    <row r="32" spans="1:12" s="32" customFormat="1" ht="128.25">
      <c r="A32" s="33">
        <v>26</v>
      </c>
      <c r="B32" s="33">
        <v>110</v>
      </c>
      <c r="C32" s="28" t="s">
        <v>44</v>
      </c>
      <c r="D32" s="33">
        <v>110</v>
      </c>
      <c r="E32" s="36" t="s">
        <v>48</v>
      </c>
      <c r="F32" s="33">
        <v>111</v>
      </c>
      <c r="G32" s="29" t="s">
        <v>55</v>
      </c>
      <c r="H32" s="40">
        <f>+VLOOKUP(I32,Hoja1!$A$2:$B$20,2,0)</f>
        <v>6</v>
      </c>
      <c r="I32" s="9" t="s">
        <v>7</v>
      </c>
      <c r="J32" s="42"/>
      <c r="K32" s="29"/>
      <c r="L32" s="38" t="s">
        <v>47</v>
      </c>
    </row>
    <row r="33" spans="1:12" s="32" customFormat="1" ht="114">
      <c r="A33" s="33">
        <v>27</v>
      </c>
      <c r="B33" s="33">
        <v>110</v>
      </c>
      <c r="C33" s="28" t="s">
        <v>44</v>
      </c>
      <c r="D33" s="33">
        <v>110</v>
      </c>
      <c r="E33" s="36" t="s">
        <v>48</v>
      </c>
      <c r="F33" s="33">
        <v>111</v>
      </c>
      <c r="G33" s="29" t="s">
        <v>55</v>
      </c>
      <c r="H33" s="40">
        <f>+VLOOKUP(I33,Hoja1!$A$2:$B$20,2,0)</f>
        <v>8</v>
      </c>
      <c r="I33" s="29" t="s">
        <v>9</v>
      </c>
      <c r="J33" s="31"/>
      <c r="K33" s="29"/>
      <c r="L33" s="30" t="s">
        <v>56</v>
      </c>
    </row>
    <row r="34" spans="1:12" s="32" customFormat="1" ht="85.5">
      <c r="A34" s="33">
        <v>28</v>
      </c>
      <c r="B34" s="33">
        <v>110</v>
      </c>
      <c r="C34" s="28" t="s">
        <v>44</v>
      </c>
      <c r="D34" s="33">
        <v>110</v>
      </c>
      <c r="E34" s="36" t="s">
        <v>48</v>
      </c>
      <c r="F34" s="33">
        <v>111</v>
      </c>
      <c r="G34" s="29" t="s">
        <v>55</v>
      </c>
      <c r="H34" s="40">
        <f>+VLOOKUP(I34,Hoja1!$A$2:$B$20,2,0)</f>
        <v>10</v>
      </c>
      <c r="I34" s="18" t="s">
        <v>11</v>
      </c>
      <c r="J34" s="31"/>
      <c r="K34" s="29"/>
      <c r="L34" s="30" t="s">
        <v>53</v>
      </c>
    </row>
    <row r="35" spans="1:12" s="32" customFormat="1" ht="156.75">
      <c r="A35" s="33">
        <v>29</v>
      </c>
      <c r="B35" s="33">
        <v>110</v>
      </c>
      <c r="C35" s="28" t="s">
        <v>44</v>
      </c>
      <c r="D35" s="33">
        <v>110</v>
      </c>
      <c r="E35" s="36" t="s">
        <v>48</v>
      </c>
      <c r="F35" s="33">
        <v>111</v>
      </c>
      <c r="G35" s="29" t="s">
        <v>55</v>
      </c>
      <c r="H35" s="40">
        <f>+VLOOKUP(I35,Hoja1!$A$2:$B$20,2,0)</f>
        <v>11</v>
      </c>
      <c r="I35" s="29" t="s">
        <v>12</v>
      </c>
      <c r="J35" s="31"/>
      <c r="K35" s="29"/>
      <c r="L35" s="30" t="s">
        <v>54</v>
      </c>
    </row>
    <row r="36" spans="1:12" s="32" customFormat="1" ht="156.75">
      <c r="A36" s="33">
        <v>30</v>
      </c>
      <c r="B36" s="33">
        <v>110</v>
      </c>
      <c r="C36" s="28" t="s">
        <v>44</v>
      </c>
      <c r="D36" s="33">
        <v>110</v>
      </c>
      <c r="E36" s="36" t="s">
        <v>48</v>
      </c>
      <c r="F36" s="33">
        <v>111</v>
      </c>
      <c r="G36" s="29" t="s">
        <v>55</v>
      </c>
      <c r="H36" s="40">
        <f>+VLOOKUP(I36,Hoja1!$A$2:$B$20,2,0)</f>
        <v>12</v>
      </c>
      <c r="I36" s="14" t="s">
        <v>13</v>
      </c>
      <c r="J36" s="31"/>
      <c r="K36" s="29"/>
      <c r="L36" s="30" t="s">
        <v>54</v>
      </c>
    </row>
    <row r="37" spans="1:12" s="32" customFormat="1" ht="156.75">
      <c r="A37" s="33">
        <v>31</v>
      </c>
      <c r="B37" s="33">
        <v>110</v>
      </c>
      <c r="C37" s="28" t="s">
        <v>44</v>
      </c>
      <c r="D37" s="33">
        <v>110</v>
      </c>
      <c r="E37" s="36" t="s">
        <v>48</v>
      </c>
      <c r="F37" s="33">
        <v>111</v>
      </c>
      <c r="G37" s="29" t="s">
        <v>55</v>
      </c>
      <c r="H37" s="40">
        <f>+VLOOKUP(I37,Hoja1!$A$2:$B$20,2,0)</f>
        <v>17</v>
      </c>
      <c r="I37" s="29" t="s">
        <v>18</v>
      </c>
      <c r="J37" s="31" t="str">
        <f>+VLOOKUP(K37,Hoja1!$C$36:$F$47,4,0)</f>
        <v>17.3</v>
      </c>
      <c r="K37" s="29" t="s">
        <v>30</v>
      </c>
      <c r="L37" s="30" t="s">
        <v>54</v>
      </c>
    </row>
    <row r="38" spans="1:12" s="32" customFormat="1" ht="156.75">
      <c r="A38" s="33">
        <v>32</v>
      </c>
      <c r="B38" s="33">
        <v>110</v>
      </c>
      <c r="C38" s="28" t="s">
        <v>44</v>
      </c>
      <c r="D38" s="33">
        <v>110</v>
      </c>
      <c r="E38" s="36" t="s">
        <v>48</v>
      </c>
      <c r="F38" s="33">
        <v>111</v>
      </c>
      <c r="G38" s="29" t="s">
        <v>55</v>
      </c>
      <c r="H38" s="40">
        <f>+VLOOKUP(I38,Hoja1!$A$2:$B$20,2,0)</f>
        <v>17</v>
      </c>
      <c r="I38" s="29" t="s">
        <v>18</v>
      </c>
      <c r="J38" s="31" t="str">
        <f>+VLOOKUP(K38,Hoja1!$C$36:$F$47,4,0)</f>
        <v>17.4</v>
      </c>
      <c r="K38" s="29" t="s">
        <v>31</v>
      </c>
      <c r="L38" s="30" t="s">
        <v>54</v>
      </c>
    </row>
    <row r="39" spans="1:12" s="32" customFormat="1" ht="156.75">
      <c r="A39" s="33">
        <v>33</v>
      </c>
      <c r="B39" s="33">
        <v>110</v>
      </c>
      <c r="C39" s="28" t="s">
        <v>44</v>
      </c>
      <c r="D39" s="33">
        <v>110</v>
      </c>
      <c r="E39" s="36" t="s">
        <v>48</v>
      </c>
      <c r="F39" s="33">
        <v>111</v>
      </c>
      <c r="G39" s="29" t="s">
        <v>55</v>
      </c>
      <c r="H39" s="40">
        <f>+VLOOKUP(I39,Hoja1!$A$2:$B$20,2,0)</f>
        <v>17</v>
      </c>
      <c r="I39" s="9" t="s">
        <v>18</v>
      </c>
      <c r="J39" s="31" t="str">
        <f>+VLOOKUP(K39,Hoja1!$C$36:$F$47,4,0)</f>
        <v>17.5</v>
      </c>
      <c r="K39" s="29" t="s">
        <v>32</v>
      </c>
      <c r="L39" s="30" t="s">
        <v>54</v>
      </c>
    </row>
    <row r="40" spans="1:12" s="32" customFormat="1" ht="156.75">
      <c r="A40" s="33">
        <v>34</v>
      </c>
      <c r="B40" s="33">
        <v>110</v>
      </c>
      <c r="C40" s="28" t="s">
        <v>44</v>
      </c>
      <c r="D40" s="33">
        <v>110</v>
      </c>
      <c r="E40" s="36" t="s">
        <v>48</v>
      </c>
      <c r="F40" s="33">
        <v>111</v>
      </c>
      <c r="G40" s="29" t="s">
        <v>55</v>
      </c>
      <c r="H40" s="40">
        <f>+VLOOKUP(I40,Hoja1!$A$2:$B$20,2,0)</f>
        <v>17</v>
      </c>
      <c r="I40" s="9" t="s">
        <v>18</v>
      </c>
      <c r="J40" s="31" t="str">
        <f>+VLOOKUP(K40,Hoja1!$C$36:$F$47,4,0)</f>
        <v>17.6</v>
      </c>
      <c r="K40" s="14" t="s">
        <v>33</v>
      </c>
      <c r="L40" s="30" t="s">
        <v>49</v>
      </c>
    </row>
    <row r="41" spans="1:12" s="32" customFormat="1" ht="156.75">
      <c r="A41" s="33">
        <v>35</v>
      </c>
      <c r="B41" s="33">
        <v>110</v>
      </c>
      <c r="C41" s="28" t="s">
        <v>44</v>
      </c>
      <c r="D41" s="33">
        <v>110</v>
      </c>
      <c r="E41" s="36" t="s">
        <v>48</v>
      </c>
      <c r="F41" s="33">
        <v>111</v>
      </c>
      <c r="G41" s="29" t="s">
        <v>55</v>
      </c>
      <c r="H41" s="40">
        <f>+VLOOKUP(I41,Hoja1!$A$2:$B$20,2,0)</f>
        <v>17</v>
      </c>
      <c r="I41" s="9" t="s">
        <v>18</v>
      </c>
      <c r="J41" s="31" t="str">
        <f>+VLOOKUP(K41,Hoja1!$C$36:$F$47,4,0)</f>
        <v>17.7</v>
      </c>
      <c r="K41" s="29" t="s">
        <v>34</v>
      </c>
      <c r="L41" s="30" t="s">
        <v>49</v>
      </c>
    </row>
    <row r="42" spans="1:12" s="32" customFormat="1" ht="156.75">
      <c r="A42" s="33">
        <v>36</v>
      </c>
      <c r="B42" s="33">
        <v>110</v>
      </c>
      <c r="C42" s="28" t="s">
        <v>44</v>
      </c>
      <c r="D42" s="33">
        <v>110</v>
      </c>
      <c r="E42" s="36" t="s">
        <v>48</v>
      </c>
      <c r="F42" s="33">
        <v>111</v>
      </c>
      <c r="G42" s="29" t="s">
        <v>55</v>
      </c>
      <c r="H42" s="40">
        <f>+VLOOKUP(I42,Hoja1!$A$2:$B$20,2,0)</f>
        <v>19</v>
      </c>
      <c r="I42" s="9" t="s">
        <v>20</v>
      </c>
      <c r="J42" s="42"/>
      <c r="K42" s="29"/>
      <c r="L42" s="30" t="s">
        <v>54</v>
      </c>
    </row>
    <row r="43" spans="1:12" s="32" customFormat="1" ht="156.75">
      <c r="A43" s="33">
        <v>37</v>
      </c>
      <c r="B43" s="33">
        <v>110</v>
      </c>
      <c r="C43" s="28" t="s">
        <v>44</v>
      </c>
      <c r="D43" s="33">
        <v>110</v>
      </c>
      <c r="E43" s="36" t="s">
        <v>48</v>
      </c>
      <c r="F43" s="33">
        <v>112</v>
      </c>
      <c r="G43" s="29" t="s">
        <v>57</v>
      </c>
      <c r="H43" s="40">
        <f>+VLOOKUP(I43,Hoja1!$A$2:$B$20,2,0)</f>
        <v>1</v>
      </c>
      <c r="I43" s="9" t="s">
        <v>2</v>
      </c>
      <c r="J43" s="31" t="str">
        <f>+VLOOKUP(K43,Hoja1!$C$36:$F$47,4,0)</f>
        <v>1.1</v>
      </c>
      <c r="K43" s="9" t="s">
        <v>22</v>
      </c>
      <c r="L43" s="30" t="s">
        <v>54</v>
      </c>
    </row>
    <row r="44" spans="1:12" s="32" customFormat="1" ht="156.75">
      <c r="A44" s="33">
        <v>38</v>
      </c>
      <c r="B44" s="33">
        <v>110</v>
      </c>
      <c r="C44" s="28" t="s">
        <v>44</v>
      </c>
      <c r="D44" s="33">
        <v>110</v>
      </c>
      <c r="E44" s="36" t="s">
        <v>48</v>
      </c>
      <c r="F44" s="33">
        <v>112</v>
      </c>
      <c r="G44" s="29" t="s">
        <v>57</v>
      </c>
      <c r="H44" s="40">
        <f>+VLOOKUP(I44,Hoja1!$A$2:$B$20,2,0)</f>
        <v>1</v>
      </c>
      <c r="I44" s="9" t="s">
        <v>2</v>
      </c>
      <c r="J44" s="31" t="str">
        <f>+VLOOKUP(K44,Hoja1!$C$36:$F$47,4,0)</f>
        <v>1.4</v>
      </c>
      <c r="K44" s="9" t="s">
        <v>26</v>
      </c>
      <c r="L44" s="30" t="s">
        <v>54</v>
      </c>
    </row>
    <row r="45" spans="1:12" s="32" customFormat="1" ht="128.25">
      <c r="A45" s="33">
        <v>39</v>
      </c>
      <c r="B45" s="33">
        <v>110</v>
      </c>
      <c r="C45" s="28" t="s">
        <v>44</v>
      </c>
      <c r="D45" s="33">
        <v>110</v>
      </c>
      <c r="E45" s="36" t="s">
        <v>48</v>
      </c>
      <c r="F45" s="33">
        <v>112</v>
      </c>
      <c r="G45" s="29" t="s">
        <v>57</v>
      </c>
      <c r="H45" s="40">
        <f>+VLOOKUP(I45,Hoja1!$A$2:$B$20,2,0)</f>
        <v>6</v>
      </c>
      <c r="I45" s="9" t="s">
        <v>7</v>
      </c>
      <c r="J45" s="42"/>
      <c r="K45" s="29"/>
      <c r="L45" s="30" t="s">
        <v>47</v>
      </c>
    </row>
    <row r="46" spans="1:12" s="32" customFormat="1" ht="142.5">
      <c r="A46" s="33">
        <v>40</v>
      </c>
      <c r="B46" s="33">
        <v>110</v>
      </c>
      <c r="C46" s="28" t="s">
        <v>44</v>
      </c>
      <c r="D46" s="33">
        <v>110</v>
      </c>
      <c r="E46" s="36" t="s">
        <v>48</v>
      </c>
      <c r="F46" s="33">
        <v>112</v>
      </c>
      <c r="G46" s="29" t="s">
        <v>57</v>
      </c>
      <c r="H46" s="40">
        <f>+VLOOKUP(I46,Hoja1!$A$2:$B$20,2,0)</f>
        <v>12</v>
      </c>
      <c r="I46" s="14" t="s">
        <v>13</v>
      </c>
      <c r="J46" s="31"/>
      <c r="K46" s="29"/>
      <c r="L46" s="30" t="s">
        <v>58</v>
      </c>
    </row>
    <row r="47" spans="1:12" s="32" customFormat="1" ht="156.75">
      <c r="A47" s="33">
        <v>41</v>
      </c>
      <c r="B47" s="33">
        <v>110</v>
      </c>
      <c r="C47" s="28" t="s">
        <v>44</v>
      </c>
      <c r="D47" s="33">
        <v>110</v>
      </c>
      <c r="E47" s="36" t="s">
        <v>48</v>
      </c>
      <c r="F47" s="33">
        <v>112</v>
      </c>
      <c r="G47" s="29" t="s">
        <v>57</v>
      </c>
      <c r="H47" s="40">
        <f>+VLOOKUP(I47,Hoja1!$A$2:$B$20,2,0)</f>
        <v>17</v>
      </c>
      <c r="I47" s="9" t="s">
        <v>18</v>
      </c>
      <c r="J47" s="31" t="str">
        <f>+VLOOKUP(K47,Hoja1!$C$36:$F$47,4,0)</f>
        <v>17.7</v>
      </c>
      <c r="K47" s="29" t="s">
        <v>34</v>
      </c>
      <c r="L47" s="30" t="s">
        <v>49</v>
      </c>
    </row>
    <row r="48" spans="1:12" s="32" customFormat="1" ht="156.75">
      <c r="A48" s="33">
        <v>42</v>
      </c>
      <c r="B48" s="33">
        <v>110</v>
      </c>
      <c r="C48" s="28" t="s">
        <v>44</v>
      </c>
      <c r="D48" s="33">
        <v>110</v>
      </c>
      <c r="E48" s="36" t="s">
        <v>48</v>
      </c>
      <c r="F48" s="33">
        <v>113</v>
      </c>
      <c r="G48" s="29" t="s">
        <v>59</v>
      </c>
      <c r="H48" s="40">
        <f>+VLOOKUP(I48,Hoja1!$A$2:$B$20,2,0)</f>
        <v>1</v>
      </c>
      <c r="I48" s="9" t="s">
        <v>2</v>
      </c>
      <c r="J48" s="31" t="str">
        <f>+VLOOKUP(K48,Hoja1!$C$36:$F$47,4,0)</f>
        <v>1.1</v>
      </c>
      <c r="K48" s="9" t="s">
        <v>22</v>
      </c>
      <c r="L48" s="30" t="s">
        <v>54</v>
      </c>
    </row>
    <row r="49" spans="1:12" s="32" customFormat="1" ht="156.75">
      <c r="A49" s="33">
        <v>43</v>
      </c>
      <c r="B49" s="33">
        <v>110</v>
      </c>
      <c r="C49" s="28" t="s">
        <v>44</v>
      </c>
      <c r="D49" s="33">
        <v>110</v>
      </c>
      <c r="E49" s="36" t="s">
        <v>48</v>
      </c>
      <c r="F49" s="33">
        <v>113</v>
      </c>
      <c r="G49" s="12" t="s">
        <v>59</v>
      </c>
      <c r="H49" s="40">
        <f>+VLOOKUP(I49,Hoja1!$A$2:$B$20,2,0)</f>
        <v>1</v>
      </c>
      <c r="I49" s="9" t="s">
        <v>2</v>
      </c>
      <c r="J49" s="31" t="str">
        <f>+VLOOKUP(K49,Hoja1!$C$36:$F$47,4,0)</f>
        <v>1.4</v>
      </c>
      <c r="K49" s="9" t="s">
        <v>26</v>
      </c>
      <c r="L49" s="30" t="s">
        <v>54</v>
      </c>
    </row>
    <row r="50" spans="1:12" s="32" customFormat="1" ht="156.75">
      <c r="A50" s="33">
        <v>44</v>
      </c>
      <c r="B50" s="33">
        <v>110</v>
      </c>
      <c r="C50" s="28" t="s">
        <v>44</v>
      </c>
      <c r="D50" s="33">
        <v>110</v>
      </c>
      <c r="E50" s="36" t="s">
        <v>48</v>
      </c>
      <c r="F50" s="33">
        <v>113</v>
      </c>
      <c r="G50" s="12" t="s">
        <v>59</v>
      </c>
      <c r="H50" s="40">
        <f>+VLOOKUP(I50,Hoja1!$A$2:$B$20,2,0)</f>
        <v>2</v>
      </c>
      <c r="I50" s="29" t="s">
        <v>3</v>
      </c>
      <c r="J50" s="31"/>
      <c r="K50" s="29"/>
      <c r="L50" s="38" t="s">
        <v>54</v>
      </c>
    </row>
    <row r="51" spans="1:12" s="32" customFormat="1" ht="213.75">
      <c r="A51" s="33">
        <v>45</v>
      </c>
      <c r="B51" s="33">
        <v>110</v>
      </c>
      <c r="C51" s="28" t="s">
        <v>44</v>
      </c>
      <c r="D51" s="33">
        <v>110</v>
      </c>
      <c r="E51" s="36" t="s">
        <v>48</v>
      </c>
      <c r="F51" s="33">
        <v>113</v>
      </c>
      <c r="G51" s="12" t="s">
        <v>59</v>
      </c>
      <c r="H51" s="40">
        <f>+VLOOKUP(I51,Hoja1!$A$2:$B$20,2,0)</f>
        <v>3</v>
      </c>
      <c r="I51" s="18" t="s">
        <v>4</v>
      </c>
      <c r="J51" s="42"/>
      <c r="K51" s="12"/>
      <c r="L51" s="30" t="s">
        <v>60</v>
      </c>
    </row>
    <row r="52" spans="1:12" s="32" customFormat="1" ht="114">
      <c r="A52" s="33">
        <v>46</v>
      </c>
      <c r="B52" s="33">
        <v>110</v>
      </c>
      <c r="C52" s="28" t="s">
        <v>44</v>
      </c>
      <c r="D52" s="33">
        <v>110</v>
      </c>
      <c r="E52" s="36" t="s">
        <v>48</v>
      </c>
      <c r="F52" s="33">
        <v>113</v>
      </c>
      <c r="G52" s="12" t="s">
        <v>59</v>
      </c>
      <c r="H52" s="40">
        <f>+VLOOKUP(I52,Hoja1!$A$2:$B$20,2,0)</f>
        <v>8</v>
      </c>
      <c r="I52" s="29" t="s">
        <v>9</v>
      </c>
      <c r="J52" s="31"/>
      <c r="K52" s="12"/>
      <c r="L52" s="30" t="s">
        <v>56</v>
      </c>
    </row>
    <row r="53" spans="1:12" s="32" customFormat="1" ht="85.5">
      <c r="A53" s="33">
        <v>47</v>
      </c>
      <c r="B53" s="33">
        <v>110</v>
      </c>
      <c r="C53" s="28" t="s">
        <v>44</v>
      </c>
      <c r="D53" s="33">
        <v>110</v>
      </c>
      <c r="E53" s="36" t="s">
        <v>48</v>
      </c>
      <c r="F53" s="33">
        <v>113</v>
      </c>
      <c r="G53" s="29" t="s">
        <v>59</v>
      </c>
      <c r="H53" s="40">
        <f>+VLOOKUP(I53,Hoja1!$A$2:$B$20,2,0)</f>
        <v>7</v>
      </c>
      <c r="I53" s="29" t="s">
        <v>8</v>
      </c>
      <c r="J53" s="31"/>
      <c r="K53" s="29"/>
      <c r="L53" s="30" t="s">
        <v>51</v>
      </c>
    </row>
    <row r="54" spans="1:12" s="32" customFormat="1" ht="156.75">
      <c r="A54" s="33">
        <v>48</v>
      </c>
      <c r="B54" s="33">
        <v>110</v>
      </c>
      <c r="C54" s="28" t="s">
        <v>44</v>
      </c>
      <c r="D54" s="33">
        <v>110</v>
      </c>
      <c r="E54" s="36" t="s">
        <v>48</v>
      </c>
      <c r="F54" s="33">
        <v>113</v>
      </c>
      <c r="G54" s="12" t="s">
        <v>59</v>
      </c>
      <c r="H54" s="40">
        <f>+VLOOKUP(I54,Hoja1!$A$2:$B$20,2,0)</f>
        <v>17</v>
      </c>
      <c r="I54" s="9" t="s">
        <v>18</v>
      </c>
      <c r="J54" s="31" t="str">
        <f>+VLOOKUP(K54,Hoja1!$C$36:$F$47,4,0)</f>
        <v>17.7</v>
      </c>
      <c r="K54" s="29" t="s">
        <v>34</v>
      </c>
      <c r="L54" s="30" t="s">
        <v>49</v>
      </c>
    </row>
    <row r="55" spans="1:12" s="32" customFormat="1" ht="156.75">
      <c r="A55" s="33">
        <v>49</v>
      </c>
      <c r="B55" s="33">
        <v>110</v>
      </c>
      <c r="C55" s="28" t="s">
        <v>44</v>
      </c>
      <c r="D55" s="33">
        <v>110</v>
      </c>
      <c r="E55" s="36" t="s">
        <v>48</v>
      </c>
      <c r="F55" s="33">
        <v>113</v>
      </c>
      <c r="G55" s="13" t="s">
        <v>61</v>
      </c>
      <c r="H55" s="40">
        <f>+VLOOKUP(I55,Hoja1!$A$2:$B$20,2,0)</f>
        <v>18</v>
      </c>
      <c r="I55" s="29" t="s">
        <v>19</v>
      </c>
      <c r="J55" s="31"/>
      <c r="K55" s="13"/>
      <c r="L55" s="30" t="s">
        <v>54</v>
      </c>
    </row>
    <row r="56" spans="1:12" s="32" customFormat="1" ht="156.75">
      <c r="A56" s="33">
        <v>50</v>
      </c>
      <c r="B56" s="33">
        <v>110</v>
      </c>
      <c r="C56" s="28" t="s">
        <v>44</v>
      </c>
      <c r="D56" s="33">
        <v>110</v>
      </c>
      <c r="E56" s="36" t="s">
        <v>48</v>
      </c>
      <c r="F56" s="33">
        <v>114</v>
      </c>
      <c r="G56" s="29" t="s">
        <v>62</v>
      </c>
      <c r="H56" s="40">
        <f>+VLOOKUP(I56,Hoja1!$A$2:$B$20,2,0)</f>
        <v>1</v>
      </c>
      <c r="I56" s="9" t="s">
        <v>2</v>
      </c>
      <c r="J56" s="31" t="str">
        <f>+VLOOKUP(K56,Hoja1!$C$36:$F$47,4,0)</f>
        <v>1.1</v>
      </c>
      <c r="K56" s="9" t="s">
        <v>22</v>
      </c>
      <c r="L56" s="30" t="s">
        <v>54</v>
      </c>
    </row>
    <row r="57" spans="1:12" s="32" customFormat="1" ht="156.75">
      <c r="A57" s="33">
        <v>51</v>
      </c>
      <c r="B57" s="33">
        <v>110</v>
      </c>
      <c r="C57" s="28" t="s">
        <v>44</v>
      </c>
      <c r="D57" s="33">
        <v>110</v>
      </c>
      <c r="E57" s="36" t="s">
        <v>48</v>
      </c>
      <c r="F57" s="33">
        <v>114</v>
      </c>
      <c r="G57" s="37" t="s">
        <v>62</v>
      </c>
      <c r="H57" s="40">
        <f>+VLOOKUP(I57,Hoja1!$A$2:$B$20,2,0)</f>
        <v>1</v>
      </c>
      <c r="I57" s="9" t="s">
        <v>2</v>
      </c>
      <c r="J57" s="31" t="str">
        <f>+VLOOKUP(K57,Hoja1!$C$36:$F$47,4,0)</f>
        <v>1.4</v>
      </c>
      <c r="K57" s="9" t="s">
        <v>26</v>
      </c>
      <c r="L57" s="30" t="s">
        <v>54</v>
      </c>
    </row>
    <row r="58" spans="1:12" s="32" customFormat="1" ht="128.25">
      <c r="A58" s="33">
        <v>52</v>
      </c>
      <c r="B58" s="33">
        <v>110</v>
      </c>
      <c r="C58" s="28" t="s">
        <v>44</v>
      </c>
      <c r="D58" s="33">
        <v>110</v>
      </c>
      <c r="E58" s="36" t="s">
        <v>48</v>
      </c>
      <c r="F58" s="33">
        <v>114</v>
      </c>
      <c r="G58" s="29" t="s">
        <v>62</v>
      </c>
      <c r="H58" s="40">
        <f>+VLOOKUP(I58,Hoja1!$A$2:$B$20,2,0)</f>
        <v>6</v>
      </c>
      <c r="I58" s="9" t="s">
        <v>7</v>
      </c>
      <c r="J58" s="42"/>
      <c r="K58" s="29"/>
      <c r="L58" s="30" t="s">
        <v>47</v>
      </c>
    </row>
    <row r="59" spans="1:12" s="32" customFormat="1" ht="85.5">
      <c r="A59" s="33">
        <v>53</v>
      </c>
      <c r="B59" s="33">
        <v>100</v>
      </c>
      <c r="C59" s="28" t="s">
        <v>44</v>
      </c>
      <c r="D59" s="33">
        <v>120</v>
      </c>
      <c r="E59" s="28" t="s">
        <v>63</v>
      </c>
      <c r="F59" s="33"/>
      <c r="G59" s="28"/>
      <c r="H59" s="40">
        <f>+VLOOKUP(I59,Hoja1!$A$2:$B$20,2,0)</f>
        <v>1</v>
      </c>
      <c r="I59" s="9" t="s">
        <v>2</v>
      </c>
      <c r="J59" s="31" t="str">
        <f>+VLOOKUP(K59,Hoja1!$C$36:$F$47,4,0)</f>
        <v>1.1</v>
      </c>
      <c r="K59" s="9" t="s">
        <v>22</v>
      </c>
      <c r="L59" s="30" t="s">
        <v>64</v>
      </c>
    </row>
    <row r="60" spans="1:12" s="32" customFormat="1" ht="85.5">
      <c r="A60" s="33">
        <v>54</v>
      </c>
      <c r="B60" s="33">
        <v>100</v>
      </c>
      <c r="C60" s="28" t="s">
        <v>44</v>
      </c>
      <c r="D60" s="33">
        <v>120</v>
      </c>
      <c r="E60" s="28" t="s">
        <v>63</v>
      </c>
      <c r="F60" s="33"/>
      <c r="G60" s="28"/>
      <c r="H60" s="40">
        <f>+VLOOKUP(I60,Hoja1!$A$2:$B$20,2,0)</f>
        <v>1</v>
      </c>
      <c r="I60" s="9" t="s">
        <v>2</v>
      </c>
      <c r="J60" s="31" t="str">
        <f>+VLOOKUP(K60,Hoja1!$C$36:$F$47,4,0)</f>
        <v>1.4</v>
      </c>
      <c r="K60" s="9" t="s">
        <v>26</v>
      </c>
      <c r="L60" s="30" t="s">
        <v>64</v>
      </c>
    </row>
    <row r="61" spans="1:12" s="32" customFormat="1" ht="99.75">
      <c r="A61" s="33">
        <v>55</v>
      </c>
      <c r="B61" s="33">
        <v>100</v>
      </c>
      <c r="C61" s="28" t="s">
        <v>44</v>
      </c>
      <c r="D61" s="33">
        <v>120</v>
      </c>
      <c r="E61" s="28" t="s">
        <v>63</v>
      </c>
      <c r="F61" s="33"/>
      <c r="G61" s="28"/>
      <c r="H61" s="40">
        <f>+VLOOKUP(I61,Hoja1!$A$2:$B$20,2,0)</f>
        <v>5</v>
      </c>
      <c r="I61" s="29" t="s">
        <v>6</v>
      </c>
      <c r="J61" s="31"/>
      <c r="K61" s="34"/>
      <c r="L61" s="30" t="s">
        <v>65</v>
      </c>
    </row>
    <row r="62" spans="1:12" s="32" customFormat="1" ht="99.75">
      <c r="A62" s="33">
        <v>56</v>
      </c>
      <c r="B62" s="33">
        <v>100</v>
      </c>
      <c r="C62" s="28" t="s">
        <v>44</v>
      </c>
      <c r="D62" s="33">
        <v>120</v>
      </c>
      <c r="E62" s="28" t="s">
        <v>63</v>
      </c>
      <c r="F62" s="33"/>
      <c r="G62" s="28"/>
      <c r="H62" s="40">
        <f>+VLOOKUP(I62,Hoja1!$A$2:$B$20,2,0)</f>
        <v>16</v>
      </c>
      <c r="I62" s="36" t="s">
        <v>17</v>
      </c>
      <c r="J62" s="43"/>
      <c r="K62" s="34"/>
      <c r="L62" s="30" t="s">
        <v>66</v>
      </c>
    </row>
    <row r="63" spans="1:12" s="32" customFormat="1" ht="156.75">
      <c r="A63" s="33">
        <v>57</v>
      </c>
      <c r="B63" s="33">
        <v>100</v>
      </c>
      <c r="C63" s="28" t="s">
        <v>44</v>
      </c>
      <c r="D63" s="33">
        <v>130</v>
      </c>
      <c r="E63" s="28" t="s">
        <v>67</v>
      </c>
      <c r="F63" s="33"/>
      <c r="G63" s="28"/>
      <c r="H63" s="40">
        <f>+VLOOKUP(I63,Hoja1!$A$2:$B$20,2,0)</f>
        <v>1</v>
      </c>
      <c r="I63" s="9" t="s">
        <v>2</v>
      </c>
      <c r="J63" s="31" t="str">
        <f>+VLOOKUP(K63,Hoja1!$C$36:$F$47,4,0)</f>
        <v>1.1</v>
      </c>
      <c r="K63" s="9" t="s">
        <v>22</v>
      </c>
      <c r="L63" s="30" t="s">
        <v>54</v>
      </c>
    </row>
    <row r="64" spans="1:12" s="32" customFormat="1" ht="156.75">
      <c r="A64" s="33">
        <v>58</v>
      </c>
      <c r="B64" s="33">
        <v>100</v>
      </c>
      <c r="C64" s="28" t="s">
        <v>44</v>
      </c>
      <c r="D64" s="33">
        <v>130</v>
      </c>
      <c r="E64" s="28" t="s">
        <v>67</v>
      </c>
      <c r="F64" s="33"/>
      <c r="G64" s="28"/>
      <c r="H64" s="40">
        <f>+VLOOKUP(I64,Hoja1!$A$2:$B$20,2,0)</f>
        <v>1</v>
      </c>
      <c r="I64" s="9" t="s">
        <v>2</v>
      </c>
      <c r="J64" s="31" t="str">
        <f>+VLOOKUP(K64,Hoja1!$C$36:$F$47,4,0)</f>
        <v>1.4</v>
      </c>
      <c r="K64" s="9" t="s">
        <v>26</v>
      </c>
      <c r="L64" s="30" t="s">
        <v>54</v>
      </c>
    </row>
    <row r="65" spans="1:12" s="32" customFormat="1" ht="156.75">
      <c r="A65" s="33">
        <v>59</v>
      </c>
      <c r="B65" s="33">
        <v>100</v>
      </c>
      <c r="C65" s="28" t="s">
        <v>44</v>
      </c>
      <c r="D65" s="33">
        <v>130</v>
      </c>
      <c r="E65" s="28" t="s">
        <v>67</v>
      </c>
      <c r="F65" s="33"/>
      <c r="G65" s="28"/>
      <c r="H65" s="40">
        <f>+VLOOKUP(I65,Hoja1!$A$2:$B$20,2,0)</f>
        <v>6</v>
      </c>
      <c r="I65" s="9" t="s">
        <v>7</v>
      </c>
      <c r="J65" s="42"/>
      <c r="K65" s="34"/>
      <c r="L65" s="30" t="s">
        <v>54</v>
      </c>
    </row>
    <row r="66" spans="1:12" s="32" customFormat="1" ht="156.75">
      <c r="A66" s="33">
        <v>60</v>
      </c>
      <c r="B66" s="33">
        <v>100</v>
      </c>
      <c r="C66" s="28" t="s">
        <v>44</v>
      </c>
      <c r="D66" s="33">
        <v>130</v>
      </c>
      <c r="E66" s="28" t="s">
        <v>67</v>
      </c>
      <c r="F66" s="33"/>
      <c r="G66" s="28"/>
      <c r="H66" s="40">
        <f>+VLOOKUP(I66,Hoja1!$A$2:$B$20,2,0)</f>
        <v>9</v>
      </c>
      <c r="I66" s="36" t="s">
        <v>10</v>
      </c>
      <c r="J66" s="43"/>
      <c r="K66" s="34"/>
      <c r="L66" s="30" t="s">
        <v>54</v>
      </c>
    </row>
    <row r="67" spans="1:12" s="32" customFormat="1" ht="156.75">
      <c r="A67" s="33">
        <v>61</v>
      </c>
      <c r="B67" s="33">
        <v>100</v>
      </c>
      <c r="C67" s="28" t="s">
        <v>44</v>
      </c>
      <c r="D67" s="33">
        <v>130</v>
      </c>
      <c r="E67" s="28" t="s">
        <v>67</v>
      </c>
      <c r="F67" s="33"/>
      <c r="G67" s="28"/>
      <c r="H67" s="40">
        <f>+VLOOKUP(I67,Hoja1!$A$2:$B$20,2,0)</f>
        <v>11</v>
      </c>
      <c r="I67" s="29" t="s">
        <v>12</v>
      </c>
      <c r="J67" s="31"/>
      <c r="K67" s="29"/>
      <c r="L67" s="30" t="s">
        <v>54</v>
      </c>
    </row>
    <row r="68" spans="1:12" s="32" customFormat="1" ht="156.75">
      <c r="A68" s="33">
        <v>62</v>
      </c>
      <c r="B68" s="33">
        <v>100</v>
      </c>
      <c r="C68" s="28" t="s">
        <v>44</v>
      </c>
      <c r="D68" s="33">
        <v>130</v>
      </c>
      <c r="E68" s="28" t="s">
        <v>67</v>
      </c>
      <c r="F68" s="33"/>
      <c r="G68" s="28"/>
      <c r="H68" s="40">
        <f>+VLOOKUP(I68,Hoja1!$A$2:$B$20,2,0)</f>
        <v>12</v>
      </c>
      <c r="I68" s="14" t="s">
        <v>13</v>
      </c>
      <c r="J68" s="31"/>
      <c r="K68" s="29"/>
      <c r="L68" s="30" t="s">
        <v>68</v>
      </c>
    </row>
    <row r="69" spans="1:12" s="32" customFormat="1" ht="156.75">
      <c r="A69" s="33">
        <v>63</v>
      </c>
      <c r="B69" s="33">
        <v>100</v>
      </c>
      <c r="C69" s="28" t="s">
        <v>44</v>
      </c>
      <c r="D69" s="33">
        <v>130</v>
      </c>
      <c r="E69" s="28" t="s">
        <v>67</v>
      </c>
      <c r="F69" s="33"/>
      <c r="G69" s="28"/>
      <c r="H69" s="40">
        <f>+VLOOKUP(I69,Hoja1!$A$2:$B$20,2,0)</f>
        <v>17</v>
      </c>
      <c r="I69" s="29" t="s">
        <v>18</v>
      </c>
      <c r="J69" s="31" t="str">
        <f>+VLOOKUP(K69,Hoja1!$C$36:$F$47,4,0)</f>
        <v>17.3</v>
      </c>
      <c r="K69" s="29" t="s">
        <v>30</v>
      </c>
      <c r="L69" s="30" t="s">
        <v>68</v>
      </c>
    </row>
    <row r="70" spans="1:12" s="32" customFormat="1" ht="156.75">
      <c r="A70" s="33">
        <v>64</v>
      </c>
      <c r="B70" s="33">
        <v>100</v>
      </c>
      <c r="C70" s="28" t="s">
        <v>44</v>
      </c>
      <c r="D70" s="33">
        <v>130</v>
      </c>
      <c r="E70" s="28" t="s">
        <v>67</v>
      </c>
      <c r="F70" s="33"/>
      <c r="G70" s="28"/>
      <c r="H70" s="40">
        <f>+VLOOKUP(I70,Hoja1!$A$2:$B$20,2,0)</f>
        <v>17</v>
      </c>
      <c r="I70" s="29" t="s">
        <v>18</v>
      </c>
      <c r="J70" s="31" t="str">
        <f>+VLOOKUP(K70,Hoja1!$C$36:$F$47,4,0)</f>
        <v>17.4</v>
      </c>
      <c r="K70" s="29" t="s">
        <v>31</v>
      </c>
      <c r="L70" s="30" t="s">
        <v>68</v>
      </c>
    </row>
    <row r="71" spans="1:12" s="32" customFormat="1" ht="156.75">
      <c r="A71" s="33">
        <v>65</v>
      </c>
      <c r="B71" s="33">
        <v>100</v>
      </c>
      <c r="C71" s="28" t="s">
        <v>44</v>
      </c>
      <c r="D71" s="33">
        <v>130</v>
      </c>
      <c r="E71" s="28" t="s">
        <v>67</v>
      </c>
      <c r="F71" s="33"/>
      <c r="G71" s="28"/>
      <c r="H71" s="40">
        <f>+VLOOKUP(I71,Hoja1!$A$2:$B$20,2,0)</f>
        <v>17</v>
      </c>
      <c r="I71" s="9" t="s">
        <v>18</v>
      </c>
      <c r="J71" s="31" t="str">
        <f>+VLOOKUP(K71,Hoja1!$C$36:$F$47,4,0)</f>
        <v>17.6</v>
      </c>
      <c r="K71" s="14" t="s">
        <v>33</v>
      </c>
      <c r="L71" s="30" t="s">
        <v>68</v>
      </c>
    </row>
    <row r="72" spans="1:12" s="32" customFormat="1" ht="156.75">
      <c r="A72" s="33">
        <v>66</v>
      </c>
      <c r="B72" s="33">
        <v>100</v>
      </c>
      <c r="C72" s="28" t="s">
        <v>44</v>
      </c>
      <c r="D72" s="33">
        <v>130</v>
      </c>
      <c r="E72" s="28" t="s">
        <v>67</v>
      </c>
      <c r="F72" s="33"/>
      <c r="G72" s="28"/>
      <c r="H72" s="40">
        <f>+VLOOKUP(I72,Hoja1!$A$2:$B$20,2,0)</f>
        <v>18</v>
      </c>
      <c r="I72" s="9" t="s">
        <v>19</v>
      </c>
      <c r="J72" s="42"/>
      <c r="K72" s="29"/>
      <c r="L72" s="30" t="s">
        <v>68</v>
      </c>
    </row>
  </sheetData>
  <mergeCells count="4">
    <mergeCell ref="A1:C4"/>
    <mergeCell ref="D1:L2"/>
    <mergeCell ref="D3:L3"/>
    <mergeCell ref="D4:L4"/>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20"/>
  <sheetViews>
    <sheetView showGridLines="0" tabSelected="1" zoomScaleNormal="100" workbookViewId="0">
      <selection activeCell="E1" sqref="E1:K1"/>
    </sheetView>
  </sheetViews>
  <sheetFormatPr defaultColWidth="11" defaultRowHeight="14.25"/>
  <cols>
    <col min="1" max="1" width="1.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4.625" customWidth="1"/>
  </cols>
  <sheetData>
    <row r="1" spans="2:11" ht="37.5" customHeight="1">
      <c r="B1" s="88"/>
      <c r="C1" s="89"/>
      <c r="D1" s="90"/>
      <c r="E1" s="94" t="s">
        <v>69</v>
      </c>
      <c r="F1" s="95"/>
      <c r="G1" s="95"/>
      <c r="H1" s="95"/>
      <c r="I1" s="95"/>
      <c r="J1" s="95"/>
      <c r="K1" s="96"/>
    </row>
    <row r="2" spans="2:11" ht="37.5" customHeight="1" thickBot="1">
      <c r="B2" s="91"/>
      <c r="C2" s="92"/>
      <c r="D2" s="93"/>
      <c r="E2" s="97" t="s">
        <v>70</v>
      </c>
      <c r="F2" s="98"/>
      <c r="G2" s="98"/>
      <c r="H2" s="98"/>
      <c r="I2" s="98"/>
      <c r="J2" s="98"/>
      <c r="K2" s="99"/>
    </row>
    <row r="3" spans="2:11" ht="7.5" customHeight="1"/>
    <row r="4" spans="2:11" ht="15" customHeight="1">
      <c r="B4" s="32" t="s">
        <v>71</v>
      </c>
      <c r="E4" t="s">
        <v>72</v>
      </c>
      <c r="J4" t="s">
        <v>73</v>
      </c>
    </row>
    <row r="5" spans="2:11" ht="6.75" customHeight="1">
      <c r="B5" s="1"/>
    </row>
    <row r="6" spans="2:11">
      <c r="B6" s="32" t="s">
        <v>74</v>
      </c>
      <c r="E6" t="s">
        <v>44</v>
      </c>
    </row>
    <row r="7" spans="2:11" ht="6.75"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s="32" customFormat="1">
      <c r="B10" s="57">
        <v>100</v>
      </c>
      <c r="C10" s="58">
        <f>+VLOOKUP(E10,Hoja1!$A$2:$B$20,2,0)</f>
        <v>4</v>
      </c>
      <c r="D10" s="59"/>
      <c r="E10" s="63" t="s">
        <v>5</v>
      </c>
      <c r="F10" s="57"/>
      <c r="G10" s="57"/>
      <c r="H10" s="57"/>
      <c r="I10" s="57"/>
      <c r="J10" s="57"/>
      <c r="K10" s="61"/>
    </row>
    <row r="11" spans="2:11" s="32" customFormat="1" ht="51">
      <c r="B11" s="57">
        <v>100</v>
      </c>
      <c r="C11" s="58">
        <f>+C10</f>
        <v>4</v>
      </c>
      <c r="D11" s="62" t="str">
        <f>+VLOOKUP(E11,Hoja1!$C$36:$F$47,4,0)</f>
        <v>4.1</v>
      </c>
      <c r="E11" s="63" t="s">
        <v>45</v>
      </c>
      <c r="F11" s="57">
        <v>10</v>
      </c>
      <c r="G11" s="57" t="s">
        <v>87</v>
      </c>
      <c r="H11" s="57"/>
      <c r="I11" s="57"/>
      <c r="J11" s="57"/>
      <c r="K11" s="61" t="s">
        <v>88</v>
      </c>
    </row>
    <row r="12" spans="2:11" s="32" customFormat="1" ht="51">
      <c r="B12" s="57">
        <v>100</v>
      </c>
      <c r="C12" s="58">
        <f>+VLOOKUP(E12,Hoja1!$A$2:$B$20,2,0)</f>
        <v>13</v>
      </c>
      <c r="D12" s="59"/>
      <c r="E12" s="63" t="s">
        <v>14</v>
      </c>
      <c r="F12" s="57">
        <v>20</v>
      </c>
      <c r="G12" s="57" t="s">
        <v>87</v>
      </c>
      <c r="H12" s="57"/>
      <c r="I12" s="57"/>
      <c r="J12" s="57"/>
      <c r="K12" s="61" t="s">
        <v>89</v>
      </c>
    </row>
    <row r="13" spans="2:11" s="32" customFormat="1" ht="146.25" customHeight="1">
      <c r="B13" s="57">
        <v>100</v>
      </c>
      <c r="C13" s="58">
        <f>+VLOOKUP(E13,Hoja1!$A$2:$B$20,2,0)</f>
        <v>14</v>
      </c>
      <c r="D13" s="59"/>
      <c r="E13" s="63" t="s">
        <v>15</v>
      </c>
      <c r="F13" s="67">
        <v>20</v>
      </c>
      <c r="G13" s="67" t="s">
        <v>87</v>
      </c>
      <c r="H13" s="67"/>
      <c r="I13" s="67"/>
      <c r="J13" s="67"/>
      <c r="K13" s="61" t="s">
        <v>90</v>
      </c>
    </row>
    <row r="14" spans="2:11" s="32" customFormat="1" ht="89.25">
      <c r="B14" s="57">
        <v>100</v>
      </c>
      <c r="C14" s="58">
        <f>+VLOOKUP(E14,Hoja1!$A$2:$B$20,2,0)</f>
        <v>15</v>
      </c>
      <c r="D14" s="59"/>
      <c r="E14" s="63" t="s">
        <v>16</v>
      </c>
      <c r="F14" s="67">
        <v>20</v>
      </c>
      <c r="G14" s="67"/>
      <c r="H14" s="67"/>
      <c r="I14" s="67"/>
      <c r="J14" s="67" t="s">
        <v>87</v>
      </c>
      <c r="K14" s="68" t="s">
        <v>91</v>
      </c>
    </row>
    <row r="15" spans="2:11" ht="8.25" customHeight="1" thickBot="1">
      <c r="B15" s="2"/>
    </row>
    <row r="16" spans="2:11" ht="24" customHeight="1" thickBot="1">
      <c r="B16" s="100" t="s">
        <v>92</v>
      </c>
      <c r="C16" s="101"/>
      <c r="D16" s="101"/>
      <c r="E16" s="101"/>
      <c r="F16" s="101"/>
      <c r="G16" s="101"/>
      <c r="H16" s="101"/>
      <c r="I16" s="101"/>
      <c r="J16" s="101"/>
      <c r="K16" s="102"/>
    </row>
    <row r="17" spans="2:11" ht="14.25" customHeight="1">
      <c r="B17" s="103" t="s">
        <v>93</v>
      </c>
      <c r="C17" s="104"/>
      <c r="D17" s="49" t="s">
        <v>80</v>
      </c>
      <c r="E17" s="50" t="s">
        <v>94</v>
      </c>
      <c r="F17" s="107" t="s">
        <v>95</v>
      </c>
      <c r="G17" s="108"/>
      <c r="H17" s="109"/>
      <c r="I17" s="104" t="s">
        <v>84</v>
      </c>
      <c r="J17" s="104"/>
      <c r="K17" s="51" t="s">
        <v>96</v>
      </c>
    </row>
    <row r="18" spans="2:11">
      <c r="B18" s="105"/>
      <c r="C18" s="106"/>
      <c r="D18" s="52" t="s">
        <v>81</v>
      </c>
      <c r="E18" s="48" t="s">
        <v>97</v>
      </c>
      <c r="F18" s="107"/>
      <c r="G18" s="108"/>
      <c r="H18" s="109"/>
      <c r="I18" s="106" t="s">
        <v>98</v>
      </c>
      <c r="J18" s="106"/>
      <c r="K18" s="53" t="s">
        <v>99</v>
      </c>
    </row>
    <row r="19" spans="2:11">
      <c r="B19" s="105"/>
      <c r="C19" s="106"/>
      <c r="D19" s="52" t="s">
        <v>100</v>
      </c>
      <c r="E19" s="48" t="s">
        <v>101</v>
      </c>
      <c r="F19" s="107"/>
      <c r="G19" s="108"/>
      <c r="H19" s="109"/>
      <c r="I19" s="106" t="s">
        <v>86</v>
      </c>
      <c r="J19" s="106"/>
      <c r="K19" s="53" t="s">
        <v>102</v>
      </c>
    </row>
    <row r="20" spans="2:11" ht="15" thickBot="1">
      <c r="B20" s="113" t="s">
        <v>103</v>
      </c>
      <c r="C20" s="114"/>
      <c r="D20" s="54" t="s">
        <v>83</v>
      </c>
      <c r="E20" s="55" t="s">
        <v>104</v>
      </c>
      <c r="F20" s="110"/>
      <c r="G20" s="111"/>
      <c r="H20" s="112"/>
      <c r="I20" s="114" t="s">
        <v>81</v>
      </c>
      <c r="J20" s="114"/>
      <c r="K20" s="56" t="s">
        <v>105</v>
      </c>
    </row>
  </sheetData>
  <mergeCells count="15">
    <mergeCell ref="B1:D2"/>
    <mergeCell ref="E1:K1"/>
    <mergeCell ref="E2:K2"/>
    <mergeCell ref="B16:K16"/>
    <mergeCell ref="B17:C19"/>
    <mergeCell ref="F17:H20"/>
    <mergeCell ref="I17:J17"/>
    <mergeCell ref="I18:J18"/>
    <mergeCell ref="I19:J19"/>
    <mergeCell ref="B20:C20"/>
    <mergeCell ref="I20:J20"/>
    <mergeCell ref="B8:D8"/>
    <mergeCell ref="E8:E9"/>
    <mergeCell ref="G8:J8"/>
    <mergeCell ref="K8:K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C76E-75D3-4306-B91F-878AEF77D357}">
  <dimension ref="B1:L34"/>
  <sheetViews>
    <sheetView showGridLines="0" zoomScaleNormal="100" workbookViewId="0">
      <selection activeCell="E1" sqref="E1:K1"/>
    </sheetView>
  </sheetViews>
  <sheetFormatPr defaultColWidth="11" defaultRowHeight="14.25"/>
  <cols>
    <col min="1" max="1" width="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4.875" customWidth="1"/>
  </cols>
  <sheetData>
    <row r="1" spans="2:11" ht="37.5" customHeight="1">
      <c r="B1" s="88"/>
      <c r="C1" s="89"/>
      <c r="D1" s="90"/>
      <c r="E1" s="94" t="s">
        <v>69</v>
      </c>
      <c r="F1" s="95"/>
      <c r="G1" s="95"/>
      <c r="H1" s="95"/>
      <c r="I1" s="95"/>
      <c r="J1" s="95"/>
      <c r="K1" s="96"/>
    </row>
    <row r="2" spans="2:11" ht="37.5" customHeight="1" thickBot="1">
      <c r="B2" s="91"/>
      <c r="C2" s="92"/>
      <c r="D2" s="93"/>
      <c r="E2" s="97" t="s">
        <v>70</v>
      </c>
      <c r="F2" s="98"/>
      <c r="G2" s="98"/>
      <c r="H2" s="98"/>
      <c r="I2" s="98"/>
      <c r="J2" s="98"/>
      <c r="K2" s="99"/>
    </row>
    <row r="3" spans="2:11" ht="7.5" customHeight="1"/>
    <row r="4" spans="2:11" ht="15" customHeight="1">
      <c r="B4" s="32" t="s">
        <v>71</v>
      </c>
      <c r="E4" t="s">
        <v>72</v>
      </c>
      <c r="J4" t="s">
        <v>73</v>
      </c>
    </row>
    <row r="5" spans="2:11" ht="9" customHeight="1">
      <c r="B5" s="1"/>
    </row>
    <row r="6" spans="2:11">
      <c r="B6" s="32" t="s">
        <v>74</v>
      </c>
      <c r="E6" t="s">
        <v>48</v>
      </c>
    </row>
    <row r="7" spans="2:11" ht="9"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c r="B10" s="57">
        <v>110</v>
      </c>
      <c r="C10" s="58">
        <f>+VLOOKUP(E10,Hoja1!$A$2:$B$20,2,0)</f>
        <v>1</v>
      </c>
      <c r="D10" s="59"/>
      <c r="E10" s="60" t="s">
        <v>2</v>
      </c>
      <c r="F10" s="57"/>
      <c r="G10" s="57"/>
      <c r="H10" s="57"/>
      <c r="I10" s="57"/>
      <c r="J10" s="57"/>
      <c r="K10" s="61"/>
    </row>
    <row r="11" spans="2:11" ht="190.5" customHeight="1">
      <c r="B11" s="57">
        <v>110</v>
      </c>
      <c r="C11" s="58">
        <f>+C10</f>
        <v>1</v>
      </c>
      <c r="D11" s="62" t="str">
        <f>+VLOOKUP(E11,Hoja1!$C$36:$F$47,4,0)</f>
        <v>1.1</v>
      </c>
      <c r="E11" s="63" t="s">
        <v>106</v>
      </c>
      <c r="F11" s="57">
        <v>10</v>
      </c>
      <c r="G11" s="64"/>
      <c r="H11" s="57"/>
      <c r="I11" s="57"/>
      <c r="J11" s="57" t="s">
        <v>87</v>
      </c>
      <c r="K11" s="61" t="s">
        <v>107</v>
      </c>
    </row>
    <row r="12" spans="2:11" ht="180" customHeight="1">
      <c r="B12" s="57">
        <v>110</v>
      </c>
      <c r="C12" s="58">
        <f>+C14</f>
        <v>1</v>
      </c>
      <c r="D12" s="62" t="str">
        <f>+VLOOKUP(E12,Hoja1!$C$36:$F$47,4,0)</f>
        <v>1.2</v>
      </c>
      <c r="E12" s="63" t="s">
        <v>108</v>
      </c>
      <c r="F12" s="57">
        <v>10</v>
      </c>
      <c r="G12" s="69"/>
      <c r="H12" s="57"/>
      <c r="I12" s="57"/>
      <c r="J12" s="57" t="s">
        <v>87</v>
      </c>
      <c r="K12" s="61" t="s">
        <v>109</v>
      </c>
    </row>
    <row r="13" spans="2:11" ht="114.75" customHeight="1">
      <c r="B13" s="57">
        <v>110</v>
      </c>
      <c r="C13" s="58">
        <f>+C12</f>
        <v>1</v>
      </c>
      <c r="D13" s="62" t="str">
        <f>+VLOOKUP(E13,Hoja1!$C$36:$F$47,4,0)</f>
        <v>1.3</v>
      </c>
      <c r="E13" s="63" t="s">
        <v>110</v>
      </c>
      <c r="F13" s="57">
        <v>10</v>
      </c>
      <c r="G13" s="57" t="s">
        <v>87</v>
      </c>
      <c r="H13" s="57"/>
      <c r="I13" s="57"/>
      <c r="J13" s="57"/>
      <c r="K13" s="61" t="s">
        <v>111</v>
      </c>
    </row>
    <row r="14" spans="2:11" ht="193.5" customHeight="1">
      <c r="B14" s="57">
        <v>110</v>
      </c>
      <c r="C14" s="58">
        <f>+C11</f>
        <v>1</v>
      </c>
      <c r="D14" s="62" t="str">
        <f>+VLOOKUP(E14,Hoja1!$C$36:$F$47,4,0)</f>
        <v>1.4</v>
      </c>
      <c r="E14" s="63" t="s">
        <v>112</v>
      </c>
      <c r="F14" s="57">
        <v>10</v>
      </c>
      <c r="G14" s="70"/>
      <c r="H14" s="57"/>
      <c r="I14" s="57"/>
      <c r="J14" s="57" t="s">
        <v>87</v>
      </c>
      <c r="K14" s="61" t="s">
        <v>113</v>
      </c>
    </row>
    <row r="15" spans="2:11" ht="63.75">
      <c r="B15" s="57">
        <v>110</v>
      </c>
      <c r="C15" s="58">
        <f>+VLOOKUP(E15,Hoja1!$A$2:$B$20,2,0)</f>
        <v>2</v>
      </c>
      <c r="D15" s="59"/>
      <c r="E15" s="63" t="s">
        <v>3</v>
      </c>
      <c r="F15" s="57">
        <v>10</v>
      </c>
      <c r="G15" s="57" t="s">
        <v>87</v>
      </c>
      <c r="H15" s="57"/>
      <c r="I15" s="57"/>
      <c r="J15" s="57"/>
      <c r="K15" s="61" t="s">
        <v>114</v>
      </c>
    </row>
    <row r="16" spans="2:11" ht="63.75">
      <c r="B16" s="57">
        <v>110</v>
      </c>
      <c r="C16" s="58">
        <f>+VLOOKUP(E16,Hoja1!$A$2:$B$20,2,0)</f>
        <v>6</v>
      </c>
      <c r="D16" s="59"/>
      <c r="E16" s="63" t="s">
        <v>7</v>
      </c>
      <c r="F16" s="57">
        <v>10</v>
      </c>
      <c r="G16" s="57" t="s">
        <v>87</v>
      </c>
      <c r="H16" s="57"/>
      <c r="I16" s="57"/>
      <c r="J16" s="57"/>
      <c r="K16" s="61" t="s">
        <v>114</v>
      </c>
    </row>
    <row r="17" spans="2:12" ht="63.75">
      <c r="B17" s="57">
        <v>110</v>
      </c>
      <c r="C17" s="58">
        <f>+VLOOKUP(E17,Hoja1!$A$2:$B$20,2,0)</f>
        <v>8</v>
      </c>
      <c r="D17" s="59"/>
      <c r="E17" s="63" t="s">
        <v>9</v>
      </c>
      <c r="F17" s="57">
        <v>10</v>
      </c>
      <c r="G17" s="57" t="s">
        <v>87</v>
      </c>
      <c r="H17" s="57"/>
      <c r="I17" s="57"/>
      <c r="J17" s="57"/>
      <c r="K17" s="61" t="s">
        <v>114</v>
      </c>
    </row>
    <row r="18" spans="2:12" ht="51">
      <c r="B18" s="57">
        <v>100</v>
      </c>
      <c r="C18" s="58">
        <f>+VLOOKUP(E18,Hoja1!$A$2:$B$20,2,0)</f>
        <v>10</v>
      </c>
      <c r="D18" s="59"/>
      <c r="E18" s="63" t="s">
        <v>11</v>
      </c>
      <c r="F18" s="57">
        <v>10</v>
      </c>
      <c r="G18" s="57" t="s">
        <v>87</v>
      </c>
      <c r="H18" s="57"/>
      <c r="I18" s="57"/>
      <c r="J18" s="57"/>
      <c r="K18" s="61" t="s">
        <v>115</v>
      </c>
    </row>
    <row r="19" spans="2:12" ht="51">
      <c r="B19" s="57">
        <v>110</v>
      </c>
      <c r="C19" s="58">
        <f>+VLOOKUP(E19,Hoja1!$A$2:$B$20,2,0)</f>
        <v>7</v>
      </c>
      <c r="D19" s="59"/>
      <c r="E19" s="63" t="s">
        <v>8</v>
      </c>
      <c r="F19" s="57">
        <v>10</v>
      </c>
      <c r="G19" s="57" t="s">
        <v>87</v>
      </c>
      <c r="H19" s="57"/>
      <c r="I19" s="57"/>
      <c r="J19" s="57"/>
      <c r="K19" s="61" t="s">
        <v>115</v>
      </c>
    </row>
    <row r="20" spans="2:12" ht="63.75">
      <c r="B20" s="57">
        <v>110</v>
      </c>
      <c r="C20" s="58">
        <f>+VLOOKUP(E20,Hoja1!$A$2:$B$20,2,0)</f>
        <v>11</v>
      </c>
      <c r="D20" s="59"/>
      <c r="E20" s="65" t="s">
        <v>12</v>
      </c>
      <c r="F20" s="57">
        <v>10</v>
      </c>
      <c r="G20" s="57" t="s">
        <v>87</v>
      </c>
      <c r="H20" s="57"/>
      <c r="I20" s="57"/>
      <c r="J20" s="57"/>
      <c r="K20" s="61" t="s">
        <v>114</v>
      </c>
    </row>
    <row r="21" spans="2:12">
      <c r="B21" s="57">
        <v>110</v>
      </c>
      <c r="C21" s="58">
        <f>+VLOOKUP(E21,Hoja1!$A$2:$B$20,2,0)</f>
        <v>17</v>
      </c>
      <c r="D21" s="59"/>
      <c r="E21" s="63" t="s">
        <v>18</v>
      </c>
      <c r="F21" s="57"/>
      <c r="G21" s="57"/>
      <c r="H21" s="57"/>
      <c r="I21" s="57"/>
      <c r="J21" s="57"/>
      <c r="K21" s="61"/>
    </row>
    <row r="22" spans="2:12" ht="101.25" customHeight="1">
      <c r="B22" s="57">
        <v>110</v>
      </c>
      <c r="C22" s="58">
        <f>+C21</f>
        <v>17</v>
      </c>
      <c r="D22" s="62" t="str">
        <f>+VLOOKUP(E22,Hoja1!$C$36:$F$47,4,0)</f>
        <v>17.3</v>
      </c>
      <c r="E22" s="63" t="s">
        <v>116</v>
      </c>
      <c r="F22" s="57">
        <v>10</v>
      </c>
      <c r="G22" s="57"/>
      <c r="H22" s="57" t="s">
        <v>87</v>
      </c>
      <c r="I22" s="57"/>
      <c r="J22" s="57"/>
      <c r="K22" s="66" t="s">
        <v>117</v>
      </c>
    </row>
    <row r="23" spans="2:12" ht="189.75" customHeight="1">
      <c r="B23" s="57">
        <v>110</v>
      </c>
      <c r="C23" s="58">
        <f>+C22</f>
        <v>17</v>
      </c>
      <c r="D23" s="62" t="str">
        <f>+VLOOKUP(E23,Hoja1!$C$36:$F$47,4,0)</f>
        <v>17.4</v>
      </c>
      <c r="E23" s="63" t="s">
        <v>118</v>
      </c>
      <c r="F23" s="57">
        <v>10</v>
      </c>
      <c r="G23" s="70"/>
      <c r="H23" s="57"/>
      <c r="I23" s="57"/>
      <c r="J23" s="57" t="s">
        <v>87</v>
      </c>
      <c r="K23" s="66" t="s">
        <v>119</v>
      </c>
      <c r="L23" s="32"/>
    </row>
    <row r="24" spans="2:12" ht="177.75" customHeight="1">
      <c r="B24" s="57">
        <v>110</v>
      </c>
      <c r="C24" s="58">
        <f t="shared" ref="C24" si="0">+C23</f>
        <v>17</v>
      </c>
      <c r="D24" s="62" t="str">
        <f>+VLOOKUP(E24,Hoja1!$C$36:$F$47,4,0)</f>
        <v>17.5</v>
      </c>
      <c r="E24" s="63" t="s">
        <v>120</v>
      </c>
      <c r="F24" s="57">
        <v>10</v>
      </c>
      <c r="G24" s="57"/>
      <c r="H24" s="57"/>
      <c r="I24" s="57"/>
      <c r="J24" s="57" t="s">
        <v>87</v>
      </c>
      <c r="K24" s="66" t="s">
        <v>121</v>
      </c>
      <c r="L24" s="32"/>
    </row>
    <row r="25" spans="2:12" ht="214.5" customHeight="1">
      <c r="B25" s="57">
        <v>110</v>
      </c>
      <c r="C25" s="58">
        <f>+C26</f>
        <v>17</v>
      </c>
      <c r="D25" s="62" t="str">
        <f>+VLOOKUP(E25,Hoja1!$C$36:$F$47,4,0)</f>
        <v>17.6</v>
      </c>
      <c r="E25" s="63" t="s">
        <v>122</v>
      </c>
      <c r="F25" s="57">
        <v>10</v>
      </c>
      <c r="G25" s="70"/>
      <c r="H25" s="57"/>
      <c r="I25" s="57"/>
      <c r="J25" s="57" t="s">
        <v>87</v>
      </c>
      <c r="K25" s="66" t="s">
        <v>123</v>
      </c>
      <c r="L25" s="32"/>
    </row>
    <row r="26" spans="2:12" ht="226.5" customHeight="1">
      <c r="B26" s="57">
        <v>110</v>
      </c>
      <c r="C26" s="58">
        <f>+C24</f>
        <v>17</v>
      </c>
      <c r="D26" s="62" t="s">
        <v>124</v>
      </c>
      <c r="E26" s="63" t="s">
        <v>125</v>
      </c>
      <c r="F26" s="57">
        <v>10</v>
      </c>
      <c r="G26" s="57"/>
      <c r="H26" s="57"/>
      <c r="I26" s="57"/>
      <c r="J26" s="57" t="s">
        <v>87</v>
      </c>
      <c r="K26" s="66" t="s">
        <v>126</v>
      </c>
      <c r="L26" s="32"/>
    </row>
    <row r="27" spans="2:12" ht="150.75" customHeight="1">
      <c r="B27" s="57">
        <v>110</v>
      </c>
      <c r="C27" s="58">
        <f>+VLOOKUP(E27,Hoja1!$A$2:$B$20,2,0)</f>
        <v>19</v>
      </c>
      <c r="D27" s="59"/>
      <c r="E27" s="63" t="s">
        <v>20</v>
      </c>
      <c r="F27" s="57">
        <v>10</v>
      </c>
      <c r="G27" s="70"/>
      <c r="H27" s="57"/>
      <c r="I27" s="57"/>
      <c r="J27" s="57" t="s">
        <v>87</v>
      </c>
      <c r="K27" s="61" t="s">
        <v>127</v>
      </c>
    </row>
    <row r="28" spans="2:12" ht="102">
      <c r="B28" s="57">
        <v>110</v>
      </c>
      <c r="C28" s="58">
        <f>+VLOOKUP(E28,Hoja1!$A$2:$B$20,2,0)</f>
        <v>18</v>
      </c>
      <c r="D28" s="59"/>
      <c r="E28" s="60" t="s">
        <v>19</v>
      </c>
      <c r="F28" s="67">
        <v>10</v>
      </c>
      <c r="G28" s="71" t="s">
        <v>87</v>
      </c>
      <c r="H28" s="71"/>
      <c r="I28" s="71" t="s">
        <v>87</v>
      </c>
      <c r="J28" s="72"/>
      <c r="K28" s="73" t="s">
        <v>128</v>
      </c>
    </row>
    <row r="29" spans="2:12" ht="6.75" customHeight="1" thickBot="1">
      <c r="B29" s="3"/>
      <c r="C29" s="3"/>
      <c r="D29" s="4"/>
      <c r="E29" s="6"/>
      <c r="F29" s="3"/>
      <c r="G29" s="3"/>
      <c r="H29" s="3"/>
      <c r="I29" s="3"/>
      <c r="J29" s="3"/>
      <c r="K29" s="5"/>
    </row>
    <row r="30" spans="2:12" ht="24" customHeight="1" thickBot="1">
      <c r="B30" s="100" t="s">
        <v>92</v>
      </c>
      <c r="C30" s="101"/>
      <c r="D30" s="101"/>
      <c r="E30" s="101"/>
      <c r="F30" s="101"/>
      <c r="G30" s="101"/>
      <c r="H30" s="101"/>
      <c r="I30" s="101"/>
      <c r="J30" s="101"/>
      <c r="K30" s="102"/>
    </row>
    <row r="31" spans="2:12" ht="14.25" customHeight="1">
      <c r="B31" s="103" t="s">
        <v>93</v>
      </c>
      <c r="C31" s="104"/>
      <c r="D31" s="49" t="s">
        <v>80</v>
      </c>
      <c r="E31" s="50" t="s">
        <v>94</v>
      </c>
      <c r="F31" s="107" t="s">
        <v>95</v>
      </c>
      <c r="G31" s="108"/>
      <c r="H31" s="109"/>
      <c r="I31" s="104" t="s">
        <v>84</v>
      </c>
      <c r="J31" s="104"/>
      <c r="K31" s="51" t="s">
        <v>96</v>
      </c>
    </row>
    <row r="32" spans="2:12">
      <c r="B32" s="105"/>
      <c r="C32" s="106"/>
      <c r="D32" s="52" t="s">
        <v>81</v>
      </c>
      <c r="E32" s="48" t="s">
        <v>97</v>
      </c>
      <c r="F32" s="107"/>
      <c r="G32" s="108"/>
      <c r="H32" s="109"/>
      <c r="I32" s="106" t="s">
        <v>98</v>
      </c>
      <c r="J32" s="106"/>
      <c r="K32" s="53" t="s">
        <v>99</v>
      </c>
    </row>
    <row r="33" spans="2:11">
      <c r="B33" s="105"/>
      <c r="C33" s="106"/>
      <c r="D33" s="52" t="s">
        <v>100</v>
      </c>
      <c r="E33" s="48" t="s">
        <v>101</v>
      </c>
      <c r="F33" s="107"/>
      <c r="G33" s="108"/>
      <c r="H33" s="109"/>
      <c r="I33" s="106" t="s">
        <v>86</v>
      </c>
      <c r="J33" s="106"/>
      <c r="K33" s="53" t="s">
        <v>102</v>
      </c>
    </row>
    <row r="34" spans="2:11" ht="15" thickBot="1">
      <c r="B34" s="113" t="s">
        <v>103</v>
      </c>
      <c r="C34" s="114"/>
      <c r="D34" s="54" t="s">
        <v>83</v>
      </c>
      <c r="E34" s="55" t="s">
        <v>104</v>
      </c>
      <c r="F34" s="110"/>
      <c r="G34" s="111"/>
      <c r="H34" s="112"/>
      <c r="I34" s="114" t="s">
        <v>81</v>
      </c>
      <c r="J34" s="114"/>
      <c r="K34" s="56" t="s">
        <v>105</v>
      </c>
    </row>
  </sheetData>
  <mergeCells count="15">
    <mergeCell ref="B1:D2"/>
    <mergeCell ref="E1:K1"/>
    <mergeCell ref="E2:K2"/>
    <mergeCell ref="B8:D8"/>
    <mergeCell ref="E8:E9"/>
    <mergeCell ref="G8:J8"/>
    <mergeCell ref="K8:K9"/>
    <mergeCell ref="B30:K30"/>
    <mergeCell ref="B31:C33"/>
    <mergeCell ref="F31:H34"/>
    <mergeCell ref="I31:J31"/>
    <mergeCell ref="I32:J32"/>
    <mergeCell ref="I33:J33"/>
    <mergeCell ref="B34:C34"/>
    <mergeCell ref="I34:J3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624C-4749-4267-8445-9F7936352387}">
  <dimension ref="B1:K31"/>
  <sheetViews>
    <sheetView showGridLines="0" zoomScaleNormal="100" workbookViewId="0">
      <selection activeCell="E1" sqref="E1:K1"/>
    </sheetView>
  </sheetViews>
  <sheetFormatPr defaultColWidth="11" defaultRowHeight="14.25"/>
  <cols>
    <col min="1" max="1" width="1.8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7" customWidth="1"/>
  </cols>
  <sheetData>
    <row r="1" spans="2:11" ht="37.5" customHeight="1">
      <c r="B1" s="88"/>
      <c r="C1" s="89"/>
      <c r="D1" s="90"/>
      <c r="E1" s="94" t="s">
        <v>69</v>
      </c>
      <c r="F1" s="95"/>
      <c r="G1" s="95"/>
      <c r="H1" s="95"/>
      <c r="I1" s="95"/>
      <c r="J1" s="95"/>
      <c r="K1" s="96"/>
    </row>
    <row r="2" spans="2:11" ht="37.5" customHeight="1" thickBot="1">
      <c r="B2" s="91"/>
      <c r="C2" s="92"/>
      <c r="D2" s="93"/>
      <c r="E2" s="97" t="s">
        <v>129</v>
      </c>
      <c r="F2" s="98"/>
      <c r="G2" s="98"/>
      <c r="H2" s="98"/>
      <c r="I2" s="98"/>
      <c r="J2" s="98"/>
      <c r="K2" s="99"/>
    </row>
    <row r="3" spans="2:11" ht="7.5" customHeight="1"/>
    <row r="4" spans="2:11" ht="15" customHeight="1">
      <c r="B4" s="32" t="s">
        <v>71</v>
      </c>
      <c r="E4" t="s">
        <v>72</v>
      </c>
      <c r="J4" t="s">
        <v>73</v>
      </c>
    </row>
    <row r="5" spans="2:11" ht="9" customHeight="1">
      <c r="B5" s="1"/>
    </row>
    <row r="6" spans="2:11">
      <c r="B6" s="32" t="s">
        <v>74</v>
      </c>
      <c r="E6" t="s">
        <v>130</v>
      </c>
    </row>
    <row r="7" spans="2:11" ht="9"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s="32" customFormat="1">
      <c r="B10" s="57">
        <v>111</v>
      </c>
      <c r="C10" s="58">
        <f>+VLOOKUP(E10,Hoja1!$A$2:$B$20,2,0)</f>
        <v>1</v>
      </c>
      <c r="D10" s="59"/>
      <c r="E10" s="60" t="s">
        <v>2</v>
      </c>
      <c r="F10" s="57"/>
      <c r="G10" s="57"/>
      <c r="H10" s="57"/>
      <c r="I10" s="57"/>
      <c r="J10" s="57"/>
      <c r="K10" s="61"/>
    </row>
    <row r="11" spans="2:11" s="32" customFormat="1" ht="204" customHeight="1">
      <c r="B11" s="57">
        <v>111</v>
      </c>
      <c r="C11" s="58">
        <f>+C10</f>
        <v>1</v>
      </c>
      <c r="D11" s="62" t="str">
        <f>+VLOOKUP(E11,Hoja1!$C$36:$F$47,4,0)</f>
        <v>1.1</v>
      </c>
      <c r="E11" s="63" t="s">
        <v>106</v>
      </c>
      <c r="F11" s="57">
        <v>10</v>
      </c>
      <c r="G11" s="57"/>
      <c r="H11" s="57"/>
      <c r="I11" s="57"/>
      <c r="J11" s="57" t="s">
        <v>87</v>
      </c>
      <c r="K11" s="61" t="s">
        <v>131</v>
      </c>
    </row>
    <row r="12" spans="2:11" s="32" customFormat="1" ht="97.5" customHeight="1">
      <c r="B12" s="57">
        <v>111</v>
      </c>
      <c r="C12" s="58">
        <v>1</v>
      </c>
      <c r="D12" s="62" t="str">
        <f>+VLOOKUP(E12,Hoja1!$C$36:$F$47,4,0)</f>
        <v>1.3</v>
      </c>
      <c r="E12" s="63" t="s">
        <v>110</v>
      </c>
      <c r="F12" s="57">
        <v>10</v>
      </c>
      <c r="G12" s="74"/>
      <c r="H12" s="57"/>
      <c r="I12" s="57"/>
      <c r="J12" s="57" t="s">
        <v>87</v>
      </c>
      <c r="K12" s="61" t="s">
        <v>111</v>
      </c>
    </row>
    <row r="13" spans="2:11" s="32" customFormat="1" ht="186.75" customHeight="1">
      <c r="B13" s="57">
        <v>111</v>
      </c>
      <c r="C13" s="58">
        <f>+C11</f>
        <v>1</v>
      </c>
      <c r="D13" s="62" t="str">
        <f>+VLOOKUP(E13,Hoja1!$C$36:$F$47,4,0)</f>
        <v>1.4</v>
      </c>
      <c r="E13" s="63" t="s">
        <v>112</v>
      </c>
      <c r="F13" s="57">
        <v>10</v>
      </c>
      <c r="G13" s="74"/>
      <c r="H13" s="57"/>
      <c r="I13" s="57"/>
      <c r="J13" s="57" t="s">
        <v>87</v>
      </c>
      <c r="K13" s="61" t="s">
        <v>132</v>
      </c>
    </row>
    <row r="14" spans="2:11" s="32" customFormat="1" ht="81" customHeight="1">
      <c r="B14" s="57">
        <v>111</v>
      </c>
      <c r="C14" s="58">
        <f>+VLOOKUP(E14,Hoja1!$A$2:$B$20,2,0)</f>
        <v>2</v>
      </c>
      <c r="D14" s="59"/>
      <c r="E14" s="63" t="s">
        <v>3</v>
      </c>
      <c r="F14" s="57">
        <v>10</v>
      </c>
      <c r="G14" s="57" t="s">
        <v>87</v>
      </c>
      <c r="H14" s="57"/>
      <c r="I14" s="57"/>
      <c r="J14" s="57"/>
      <c r="K14" s="61" t="s">
        <v>114</v>
      </c>
    </row>
    <row r="15" spans="2:11" s="32" customFormat="1" ht="63.75">
      <c r="B15" s="57">
        <v>111</v>
      </c>
      <c r="C15" s="58">
        <f>+VLOOKUP(E15,Hoja1!$A$2:$B$20,2,0)</f>
        <v>6</v>
      </c>
      <c r="D15" s="59"/>
      <c r="E15" s="63" t="s">
        <v>7</v>
      </c>
      <c r="F15" s="57">
        <v>10</v>
      </c>
      <c r="G15" s="57" t="s">
        <v>87</v>
      </c>
      <c r="H15" s="57"/>
      <c r="I15" s="57"/>
      <c r="J15" s="57"/>
      <c r="K15" s="61" t="s">
        <v>114</v>
      </c>
    </row>
    <row r="16" spans="2:11" s="32" customFormat="1" ht="79.5" customHeight="1">
      <c r="B16" s="57">
        <v>111</v>
      </c>
      <c r="C16" s="58">
        <f>+VLOOKUP(E16,Hoja1!$A$2:$B$20,2,0)</f>
        <v>8</v>
      </c>
      <c r="D16" s="59"/>
      <c r="E16" s="63" t="s">
        <v>9</v>
      </c>
      <c r="F16" s="57">
        <v>10</v>
      </c>
      <c r="G16" s="57" t="s">
        <v>87</v>
      </c>
      <c r="H16" s="57"/>
      <c r="I16" s="57"/>
      <c r="J16" s="57"/>
      <c r="K16" s="61" t="s">
        <v>114</v>
      </c>
    </row>
    <row r="17" spans="2:11" s="32" customFormat="1" ht="68.25" customHeight="1">
      <c r="B17" s="57">
        <v>111</v>
      </c>
      <c r="C17" s="58">
        <f>+VLOOKUP(E17,Hoja1!$A$2:$B$20,2,0)</f>
        <v>10</v>
      </c>
      <c r="D17" s="59"/>
      <c r="E17" s="63" t="s">
        <v>11</v>
      </c>
      <c r="F17" s="57">
        <v>10</v>
      </c>
      <c r="G17" s="57" t="s">
        <v>87</v>
      </c>
      <c r="H17" s="57"/>
      <c r="I17" s="57"/>
      <c r="J17" s="57"/>
      <c r="K17" s="61" t="s">
        <v>115</v>
      </c>
    </row>
    <row r="18" spans="2:11" s="32" customFormat="1" ht="63.75">
      <c r="B18" s="57">
        <v>111</v>
      </c>
      <c r="C18" s="58">
        <f>+VLOOKUP(E18,Hoja1!$A$2:$B$20,2,0)</f>
        <v>11</v>
      </c>
      <c r="D18" s="59"/>
      <c r="E18" s="65" t="s">
        <v>12</v>
      </c>
      <c r="F18" s="57">
        <v>10</v>
      </c>
      <c r="G18" s="57" t="s">
        <v>87</v>
      </c>
      <c r="H18" s="57"/>
      <c r="I18" s="57"/>
      <c r="J18" s="57"/>
      <c r="K18" s="61" t="s">
        <v>114</v>
      </c>
    </row>
    <row r="19" spans="2:11" s="32" customFormat="1">
      <c r="B19" s="57">
        <v>111</v>
      </c>
      <c r="C19" s="58">
        <f>+VLOOKUP(E19,Hoja1!$A$2:$B$20,2,0)</f>
        <v>17</v>
      </c>
      <c r="D19" s="59"/>
      <c r="E19" s="63" t="s">
        <v>18</v>
      </c>
      <c r="F19" s="57"/>
      <c r="G19" s="57"/>
      <c r="H19" s="57"/>
      <c r="I19" s="57"/>
      <c r="J19" s="57"/>
      <c r="K19" s="61"/>
    </row>
    <row r="20" spans="2:11" s="32" customFormat="1" ht="89.25">
      <c r="B20" s="57">
        <v>111</v>
      </c>
      <c r="C20" s="58">
        <v>17</v>
      </c>
      <c r="D20" s="62" t="str">
        <f>+VLOOKUP(E20,Hoja1!$C$36:$F$47,4,0)</f>
        <v>17.3</v>
      </c>
      <c r="E20" s="63" t="s">
        <v>116</v>
      </c>
      <c r="F20" s="57">
        <v>10</v>
      </c>
      <c r="G20" s="57"/>
      <c r="H20" s="57" t="s">
        <v>87</v>
      </c>
      <c r="I20" s="57"/>
      <c r="J20" s="75"/>
      <c r="K20" s="66" t="s">
        <v>133</v>
      </c>
    </row>
    <row r="21" spans="2:11" s="32" customFormat="1" ht="183.75" customHeight="1">
      <c r="B21" s="57">
        <v>111</v>
      </c>
      <c r="C21" s="58">
        <f>+C20</f>
        <v>17</v>
      </c>
      <c r="D21" s="62" t="str">
        <f>+VLOOKUP(E21,Hoja1!$C$36:$F$47,4,0)</f>
        <v>17.4</v>
      </c>
      <c r="E21" s="63" t="s">
        <v>118</v>
      </c>
      <c r="F21" s="57">
        <v>10</v>
      </c>
      <c r="G21" s="70"/>
      <c r="H21" s="57"/>
      <c r="I21" s="57"/>
      <c r="J21" s="57" t="s">
        <v>87</v>
      </c>
      <c r="K21" s="66" t="s">
        <v>119</v>
      </c>
    </row>
    <row r="22" spans="2:11" s="32" customFormat="1" ht="186" customHeight="1">
      <c r="B22" s="57">
        <v>111</v>
      </c>
      <c r="C22" s="58">
        <f t="shared" ref="C22" si="0">+C21</f>
        <v>17</v>
      </c>
      <c r="D22" s="62" t="str">
        <f>+VLOOKUP(E22,Hoja1!$C$36:$F$47,4,0)</f>
        <v>17.5</v>
      </c>
      <c r="E22" s="63" t="s">
        <v>120</v>
      </c>
      <c r="F22" s="57">
        <v>10</v>
      </c>
      <c r="G22" s="57"/>
      <c r="H22" s="57"/>
      <c r="I22" s="57"/>
      <c r="J22" s="57" t="s">
        <v>87</v>
      </c>
      <c r="K22" s="66" t="s">
        <v>134</v>
      </c>
    </row>
    <row r="23" spans="2:11" s="32" customFormat="1" ht="201.75" customHeight="1">
      <c r="B23" s="57">
        <v>111</v>
      </c>
      <c r="C23" s="58">
        <f>+C24</f>
        <v>17</v>
      </c>
      <c r="D23" s="62" t="str">
        <f>+VLOOKUP(E23,Hoja1!$C$36:$F$47,4,0)</f>
        <v>17.6</v>
      </c>
      <c r="E23" s="63" t="s">
        <v>122</v>
      </c>
      <c r="F23" s="57">
        <v>10</v>
      </c>
      <c r="G23" s="70"/>
      <c r="H23" s="57"/>
      <c r="I23" s="57"/>
      <c r="J23" s="57" t="s">
        <v>87</v>
      </c>
      <c r="K23" s="66" t="s">
        <v>135</v>
      </c>
    </row>
    <row r="24" spans="2:11" s="32" customFormat="1" ht="228" customHeight="1">
      <c r="B24" s="57">
        <v>111</v>
      </c>
      <c r="C24" s="58">
        <f>+C22</f>
        <v>17</v>
      </c>
      <c r="D24" s="62" t="s">
        <v>124</v>
      </c>
      <c r="E24" s="63" t="s">
        <v>125</v>
      </c>
      <c r="F24" s="57">
        <v>10</v>
      </c>
      <c r="G24" s="57"/>
      <c r="H24" s="57"/>
      <c r="I24" s="57"/>
      <c r="J24" s="57" t="s">
        <v>87</v>
      </c>
      <c r="K24" s="66" t="s">
        <v>136</v>
      </c>
    </row>
    <row r="25" spans="2:11" s="32" customFormat="1" ht="138.75" customHeight="1">
      <c r="B25" s="57">
        <v>111</v>
      </c>
      <c r="C25" s="58">
        <f>+VLOOKUP(E25,Hoja1!$A$2:$B$20,2,0)</f>
        <v>19</v>
      </c>
      <c r="D25" s="59"/>
      <c r="E25" s="63" t="s">
        <v>20</v>
      </c>
      <c r="F25" s="57">
        <v>10</v>
      </c>
      <c r="G25" s="57"/>
      <c r="H25" s="57"/>
      <c r="I25" s="57"/>
      <c r="J25" s="57" t="s">
        <v>87</v>
      </c>
      <c r="K25" s="61" t="s">
        <v>127</v>
      </c>
    </row>
    <row r="26" spans="2:11" ht="8.25" customHeight="1" thickBot="1">
      <c r="B26" s="3"/>
      <c r="C26" s="3"/>
      <c r="D26" s="4"/>
      <c r="E26" s="6"/>
      <c r="F26" s="3"/>
      <c r="G26" s="3"/>
      <c r="H26" s="3"/>
      <c r="I26" s="3"/>
      <c r="J26" s="3"/>
      <c r="K26" s="5"/>
    </row>
    <row r="27" spans="2:11" ht="24" customHeight="1" thickBot="1">
      <c r="B27" s="100" t="s">
        <v>92</v>
      </c>
      <c r="C27" s="101"/>
      <c r="D27" s="101"/>
      <c r="E27" s="101"/>
      <c r="F27" s="101"/>
      <c r="G27" s="101"/>
      <c r="H27" s="101"/>
      <c r="I27" s="101"/>
      <c r="J27" s="101"/>
      <c r="K27" s="102"/>
    </row>
    <row r="28" spans="2:11" ht="14.25" customHeight="1">
      <c r="B28" s="103" t="s">
        <v>93</v>
      </c>
      <c r="C28" s="104"/>
      <c r="D28" s="49" t="s">
        <v>80</v>
      </c>
      <c r="E28" s="50" t="s">
        <v>94</v>
      </c>
      <c r="F28" s="107" t="s">
        <v>95</v>
      </c>
      <c r="G28" s="108"/>
      <c r="H28" s="109"/>
      <c r="I28" s="104" t="s">
        <v>84</v>
      </c>
      <c r="J28" s="104"/>
      <c r="K28" s="51" t="s">
        <v>96</v>
      </c>
    </row>
    <row r="29" spans="2:11">
      <c r="B29" s="105"/>
      <c r="C29" s="106"/>
      <c r="D29" s="52" t="s">
        <v>81</v>
      </c>
      <c r="E29" s="48" t="s">
        <v>97</v>
      </c>
      <c r="F29" s="107"/>
      <c r="G29" s="108"/>
      <c r="H29" s="109"/>
      <c r="I29" s="106" t="s">
        <v>98</v>
      </c>
      <c r="J29" s="106"/>
      <c r="K29" s="53" t="s">
        <v>99</v>
      </c>
    </row>
    <row r="30" spans="2:11">
      <c r="B30" s="105"/>
      <c r="C30" s="106"/>
      <c r="D30" s="52" t="s">
        <v>100</v>
      </c>
      <c r="E30" s="48" t="s">
        <v>101</v>
      </c>
      <c r="F30" s="107"/>
      <c r="G30" s="108"/>
      <c r="H30" s="109"/>
      <c r="I30" s="106" t="s">
        <v>86</v>
      </c>
      <c r="J30" s="106"/>
      <c r="K30" s="53" t="s">
        <v>102</v>
      </c>
    </row>
    <row r="31" spans="2:11" ht="15" thickBot="1">
      <c r="B31" s="113" t="s">
        <v>103</v>
      </c>
      <c r="C31" s="114"/>
      <c r="D31" s="54" t="s">
        <v>83</v>
      </c>
      <c r="E31" s="55" t="s">
        <v>104</v>
      </c>
      <c r="F31" s="110"/>
      <c r="G31" s="111"/>
      <c r="H31" s="112"/>
      <c r="I31" s="114" t="s">
        <v>81</v>
      </c>
      <c r="J31" s="114"/>
      <c r="K31" s="56" t="s">
        <v>105</v>
      </c>
    </row>
  </sheetData>
  <mergeCells count="15">
    <mergeCell ref="B1:D2"/>
    <mergeCell ref="E1:K1"/>
    <mergeCell ref="E2:K2"/>
    <mergeCell ref="B27:K27"/>
    <mergeCell ref="B28:C30"/>
    <mergeCell ref="F28:H31"/>
    <mergeCell ref="I28:J28"/>
    <mergeCell ref="I29:J29"/>
    <mergeCell ref="I30:J30"/>
    <mergeCell ref="B31:C31"/>
    <mergeCell ref="I31:J31"/>
    <mergeCell ref="B8:D8"/>
    <mergeCell ref="E8:E9"/>
    <mergeCell ref="G8:J8"/>
    <mergeCell ref="K8:K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04B2-E266-4901-A95F-4A4BE113905C}">
  <dimension ref="B1:K22"/>
  <sheetViews>
    <sheetView showGridLines="0" zoomScaleNormal="100" workbookViewId="0">
      <selection sqref="A1:XFD3"/>
    </sheetView>
  </sheetViews>
  <sheetFormatPr defaultColWidth="11" defaultRowHeight="14.25"/>
  <cols>
    <col min="1" max="1" width="2"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7.75" customWidth="1"/>
  </cols>
  <sheetData>
    <row r="1" spans="2:11" ht="37.5" customHeight="1">
      <c r="B1" s="88"/>
      <c r="C1" s="89"/>
      <c r="D1" s="90"/>
      <c r="E1" s="94" t="s">
        <v>69</v>
      </c>
      <c r="F1" s="95"/>
      <c r="G1" s="95"/>
      <c r="H1" s="95"/>
      <c r="I1" s="95"/>
      <c r="J1" s="95"/>
      <c r="K1" s="96"/>
    </row>
    <row r="2" spans="2:11" ht="37.5" customHeight="1" thickBot="1">
      <c r="B2" s="91"/>
      <c r="C2" s="92"/>
      <c r="D2" s="93"/>
      <c r="E2" s="97" t="s">
        <v>129</v>
      </c>
      <c r="F2" s="98"/>
      <c r="G2" s="98"/>
      <c r="H2" s="98"/>
      <c r="I2" s="98"/>
      <c r="J2" s="98"/>
      <c r="K2" s="99"/>
    </row>
    <row r="3" spans="2:11" ht="7.5" customHeight="1"/>
    <row r="4" spans="2:11" ht="15" customHeight="1">
      <c r="B4" s="32" t="s">
        <v>71</v>
      </c>
      <c r="E4" t="s">
        <v>72</v>
      </c>
      <c r="J4" t="s">
        <v>73</v>
      </c>
    </row>
    <row r="5" spans="2:11" ht="8.25" customHeight="1">
      <c r="B5" s="1"/>
    </row>
    <row r="6" spans="2:11">
      <c r="B6" s="32" t="s">
        <v>74</v>
      </c>
      <c r="E6" t="s">
        <v>137</v>
      </c>
    </row>
    <row r="7" spans="2:11" ht="8.25"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c r="B10" s="57">
        <v>112</v>
      </c>
      <c r="C10" s="58">
        <f>+VLOOKUP(E10,Hoja1!$A$2:$B$20,2,0)</f>
        <v>1</v>
      </c>
      <c r="D10" s="59"/>
      <c r="E10" s="60" t="s">
        <v>2</v>
      </c>
      <c r="F10" s="57"/>
      <c r="G10" s="57"/>
      <c r="H10" s="57"/>
      <c r="I10" s="57"/>
      <c r="J10" s="57"/>
      <c r="K10" s="61"/>
    </row>
    <row r="11" spans="2:11" ht="189.75" customHeight="1">
      <c r="B11" s="57">
        <v>112</v>
      </c>
      <c r="C11" s="58">
        <f>+C10</f>
        <v>1</v>
      </c>
      <c r="D11" s="62" t="str">
        <f>+VLOOKUP(E11,Hoja1!$C$36:$F$47,4,0)</f>
        <v>1.1</v>
      </c>
      <c r="E11" s="63" t="s">
        <v>106</v>
      </c>
      <c r="F11" s="57">
        <v>10</v>
      </c>
      <c r="G11" s="64"/>
      <c r="H11" s="57"/>
      <c r="I11" s="57"/>
      <c r="J11" s="57" t="s">
        <v>87</v>
      </c>
      <c r="K11" s="61" t="s">
        <v>138</v>
      </c>
    </row>
    <row r="12" spans="2:11" ht="204" customHeight="1">
      <c r="B12" s="57">
        <v>112</v>
      </c>
      <c r="C12" s="58">
        <f>+C11</f>
        <v>1</v>
      </c>
      <c r="D12" s="62" t="str">
        <f>+VLOOKUP(E12,Hoja1!$C$36:$F$47,4,0)</f>
        <v>1.4</v>
      </c>
      <c r="E12" s="63" t="s">
        <v>112</v>
      </c>
      <c r="F12" s="57">
        <v>10</v>
      </c>
      <c r="G12" s="64"/>
      <c r="H12" s="57"/>
      <c r="I12" s="57"/>
      <c r="J12" s="57" t="s">
        <v>87</v>
      </c>
      <c r="K12" s="61" t="s">
        <v>139</v>
      </c>
    </row>
    <row r="13" spans="2:11" ht="63.75">
      <c r="B13" s="57">
        <v>112</v>
      </c>
      <c r="C13" s="58">
        <f>+VLOOKUP(E13,Hoja1!$A$2:$B$20,2,0)</f>
        <v>6</v>
      </c>
      <c r="D13" s="59"/>
      <c r="E13" s="63" t="s">
        <v>7</v>
      </c>
      <c r="F13" s="57">
        <v>10</v>
      </c>
      <c r="G13" s="57" t="s">
        <v>87</v>
      </c>
      <c r="H13" s="57"/>
      <c r="I13" s="57"/>
      <c r="J13" s="57"/>
      <c r="K13" s="61" t="s">
        <v>114</v>
      </c>
    </row>
    <row r="14" spans="2:11" ht="111.75" customHeight="1">
      <c r="B14" s="57">
        <v>112</v>
      </c>
      <c r="C14" s="58">
        <f>+VLOOKUP(E14,Hoja1!$A$2:$B$20,2,0)</f>
        <v>12</v>
      </c>
      <c r="D14" s="59"/>
      <c r="E14" s="65" t="s">
        <v>13</v>
      </c>
      <c r="F14" s="57">
        <v>20</v>
      </c>
      <c r="G14" s="57"/>
      <c r="H14" s="57"/>
      <c r="I14" s="57"/>
      <c r="J14" s="57" t="s">
        <v>87</v>
      </c>
      <c r="K14" s="61" t="s">
        <v>140</v>
      </c>
    </row>
    <row r="15" spans="2:11">
      <c r="B15" s="57">
        <v>112</v>
      </c>
      <c r="C15" s="58">
        <f>+VLOOKUP(E15,Hoja1!$A$2:$B$20,2,0)</f>
        <v>17</v>
      </c>
      <c r="D15" s="59"/>
      <c r="E15" s="63" t="s">
        <v>18</v>
      </c>
      <c r="F15" s="57"/>
      <c r="G15" s="57"/>
      <c r="H15" s="57"/>
      <c r="I15" s="57"/>
      <c r="J15" s="57"/>
      <c r="K15" s="61"/>
    </row>
    <row r="16" spans="2:11" ht="225.75" customHeight="1">
      <c r="B16" s="57">
        <v>112</v>
      </c>
      <c r="C16" s="58">
        <f>+C15</f>
        <v>17</v>
      </c>
      <c r="D16" s="62" t="s">
        <v>124</v>
      </c>
      <c r="E16" s="63" t="s">
        <v>125</v>
      </c>
      <c r="F16" s="57">
        <v>10</v>
      </c>
      <c r="G16" s="57"/>
      <c r="H16" s="57"/>
      <c r="I16" s="57"/>
      <c r="J16" s="57" t="s">
        <v>87</v>
      </c>
      <c r="K16" s="66" t="s">
        <v>126</v>
      </c>
    </row>
    <row r="17" spans="2:11" ht="6.75" customHeight="1" thickBot="1">
      <c r="B17" s="3"/>
      <c r="C17" s="3"/>
      <c r="D17" s="4"/>
      <c r="E17" s="6"/>
      <c r="F17" s="3"/>
      <c r="G17" s="3"/>
      <c r="H17" s="3"/>
      <c r="I17" s="3"/>
      <c r="J17" s="3"/>
      <c r="K17" s="46"/>
    </row>
    <row r="18" spans="2:11" ht="24" customHeight="1" thickBot="1">
      <c r="B18" s="100" t="s">
        <v>92</v>
      </c>
      <c r="C18" s="101"/>
      <c r="D18" s="101"/>
      <c r="E18" s="101"/>
      <c r="F18" s="101"/>
      <c r="G18" s="101"/>
      <c r="H18" s="101"/>
      <c r="I18" s="101"/>
      <c r="J18" s="101"/>
      <c r="K18" s="102"/>
    </row>
    <row r="19" spans="2:11" ht="14.25" customHeight="1">
      <c r="B19" s="103" t="s">
        <v>93</v>
      </c>
      <c r="C19" s="104"/>
      <c r="D19" s="49" t="s">
        <v>80</v>
      </c>
      <c r="E19" s="50" t="s">
        <v>94</v>
      </c>
      <c r="F19" s="107" t="s">
        <v>95</v>
      </c>
      <c r="G19" s="108"/>
      <c r="H19" s="109"/>
      <c r="I19" s="104" t="s">
        <v>84</v>
      </c>
      <c r="J19" s="104"/>
      <c r="K19" s="51" t="s">
        <v>96</v>
      </c>
    </row>
    <row r="20" spans="2:11">
      <c r="B20" s="105"/>
      <c r="C20" s="106"/>
      <c r="D20" s="52" t="s">
        <v>81</v>
      </c>
      <c r="E20" s="48" t="s">
        <v>97</v>
      </c>
      <c r="F20" s="107"/>
      <c r="G20" s="108"/>
      <c r="H20" s="109"/>
      <c r="I20" s="106" t="s">
        <v>98</v>
      </c>
      <c r="J20" s="106"/>
      <c r="K20" s="53" t="s">
        <v>99</v>
      </c>
    </row>
    <row r="21" spans="2:11">
      <c r="B21" s="105"/>
      <c r="C21" s="106"/>
      <c r="D21" s="52" t="s">
        <v>100</v>
      </c>
      <c r="E21" s="48" t="s">
        <v>101</v>
      </c>
      <c r="F21" s="107"/>
      <c r="G21" s="108"/>
      <c r="H21" s="109"/>
      <c r="I21" s="106" t="s">
        <v>86</v>
      </c>
      <c r="J21" s="106"/>
      <c r="K21" s="53" t="s">
        <v>102</v>
      </c>
    </row>
    <row r="22" spans="2:11" ht="15" thickBot="1">
      <c r="B22" s="113" t="s">
        <v>103</v>
      </c>
      <c r="C22" s="114"/>
      <c r="D22" s="54" t="s">
        <v>83</v>
      </c>
      <c r="E22" s="55" t="s">
        <v>104</v>
      </c>
      <c r="F22" s="110"/>
      <c r="G22" s="111"/>
      <c r="H22" s="112"/>
      <c r="I22" s="114" t="s">
        <v>81</v>
      </c>
      <c r="J22" s="114"/>
      <c r="K22" s="56" t="s">
        <v>105</v>
      </c>
    </row>
  </sheetData>
  <mergeCells count="15">
    <mergeCell ref="B1:D2"/>
    <mergeCell ref="E1:K1"/>
    <mergeCell ref="E2:K2"/>
    <mergeCell ref="B18:K18"/>
    <mergeCell ref="B19:C21"/>
    <mergeCell ref="F19:H22"/>
    <mergeCell ref="I19:J19"/>
    <mergeCell ref="I20:J20"/>
    <mergeCell ref="I21:J21"/>
    <mergeCell ref="B22:C22"/>
    <mergeCell ref="I22:J22"/>
    <mergeCell ref="B8:D8"/>
    <mergeCell ref="E8:E9"/>
    <mergeCell ref="G8:J8"/>
    <mergeCell ref="K8:K9"/>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E90-2DB9-435F-8D88-CD5FE8797146}">
  <dimension ref="B1:L26"/>
  <sheetViews>
    <sheetView showGridLines="0" zoomScaleNormal="100" workbookViewId="0">
      <selection sqref="A1:XFD3"/>
    </sheetView>
  </sheetViews>
  <sheetFormatPr defaultColWidth="11" defaultRowHeight="14.25"/>
  <cols>
    <col min="1" max="1" width="2.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875" customWidth="1"/>
  </cols>
  <sheetData>
    <row r="1" spans="2:11" ht="37.5" customHeight="1">
      <c r="B1" s="88"/>
      <c r="C1" s="89"/>
      <c r="D1" s="90"/>
      <c r="E1" s="94" t="s">
        <v>69</v>
      </c>
      <c r="F1" s="95"/>
      <c r="G1" s="95"/>
      <c r="H1" s="95"/>
      <c r="I1" s="95"/>
      <c r="J1" s="95"/>
      <c r="K1" s="96"/>
    </row>
    <row r="2" spans="2:11" ht="37.5" customHeight="1" thickBot="1">
      <c r="B2" s="91"/>
      <c r="C2" s="92"/>
      <c r="D2" s="93"/>
      <c r="E2" s="97" t="s">
        <v>129</v>
      </c>
      <c r="F2" s="98"/>
      <c r="G2" s="98"/>
      <c r="H2" s="98"/>
      <c r="I2" s="98"/>
      <c r="J2" s="98"/>
      <c r="K2" s="99"/>
    </row>
    <row r="3" spans="2:11" ht="7.5" customHeight="1"/>
    <row r="4" spans="2:11">
      <c r="B4" s="32" t="s">
        <v>71</v>
      </c>
      <c r="E4" t="s">
        <v>72</v>
      </c>
      <c r="J4" t="s">
        <v>73</v>
      </c>
    </row>
    <row r="5" spans="2:11" ht="8.25" customHeight="1">
      <c r="B5" s="1"/>
    </row>
    <row r="6" spans="2:11">
      <c r="B6" s="32" t="s">
        <v>74</v>
      </c>
      <c r="E6" t="s">
        <v>141</v>
      </c>
    </row>
    <row r="7" spans="2:11" ht="8.25"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c r="B10" s="57">
        <v>113</v>
      </c>
      <c r="C10" s="58">
        <f>+VLOOKUP(E10,Hoja1!$A$2:$B$20,2,0)</f>
        <v>1</v>
      </c>
      <c r="D10" s="59"/>
      <c r="E10" s="60" t="s">
        <v>2</v>
      </c>
      <c r="F10" s="57"/>
      <c r="G10" s="57"/>
      <c r="H10" s="57"/>
      <c r="I10" s="57"/>
      <c r="J10" s="57"/>
      <c r="K10" s="61"/>
    </row>
    <row r="11" spans="2:11" ht="175.5" customHeight="1">
      <c r="B11" s="57">
        <v>113</v>
      </c>
      <c r="C11" s="58">
        <f>+C10</f>
        <v>1</v>
      </c>
      <c r="D11" s="62" t="str">
        <f>+VLOOKUP(E11,Hoja1!$C$36:$F$47,4,0)</f>
        <v>1.1</v>
      </c>
      <c r="E11" s="63" t="s">
        <v>106</v>
      </c>
      <c r="F11" s="57">
        <v>10</v>
      </c>
      <c r="G11" s="64"/>
      <c r="H11" s="57"/>
      <c r="I11" s="57"/>
      <c r="J11" s="57" t="s">
        <v>87</v>
      </c>
      <c r="K11" s="61" t="s">
        <v>142</v>
      </c>
    </row>
    <row r="12" spans="2:11" ht="195.75" customHeight="1">
      <c r="B12" s="57">
        <v>113</v>
      </c>
      <c r="C12" s="58">
        <f>+C11</f>
        <v>1</v>
      </c>
      <c r="D12" s="62" t="str">
        <f>+VLOOKUP(E12,Hoja1!$C$36:$F$47,4,0)</f>
        <v>1.4</v>
      </c>
      <c r="E12" s="63" t="s">
        <v>112</v>
      </c>
      <c r="F12" s="57">
        <v>10</v>
      </c>
      <c r="G12" s="64"/>
      <c r="H12" s="57"/>
      <c r="I12" s="57"/>
      <c r="J12" s="57" t="s">
        <v>87</v>
      </c>
      <c r="K12" s="61" t="s">
        <v>143</v>
      </c>
    </row>
    <row r="13" spans="2:11" ht="78.75" customHeight="1">
      <c r="B13" s="57">
        <v>113</v>
      </c>
      <c r="C13" s="58">
        <f>+VLOOKUP(E13,Hoja1!$A$2:$B$20,2,0)</f>
        <v>2</v>
      </c>
      <c r="D13" s="59"/>
      <c r="E13" s="63" t="s">
        <v>3</v>
      </c>
      <c r="F13" s="57">
        <v>10</v>
      </c>
      <c r="G13" s="57" t="s">
        <v>87</v>
      </c>
      <c r="H13" s="57"/>
      <c r="I13" s="57"/>
      <c r="J13" s="57"/>
      <c r="K13" s="61" t="s">
        <v>114</v>
      </c>
    </row>
    <row r="14" spans="2:11" ht="80.25" customHeight="1">
      <c r="B14" s="57">
        <v>113</v>
      </c>
      <c r="C14" s="58">
        <f>+VLOOKUP(E14,Hoja1!$A$2:$B$20,2,0)</f>
        <v>3</v>
      </c>
      <c r="D14" s="59"/>
      <c r="E14" s="63" t="s">
        <v>4</v>
      </c>
      <c r="F14" s="57">
        <v>10</v>
      </c>
      <c r="G14" s="57" t="s">
        <v>87</v>
      </c>
      <c r="H14" s="57"/>
      <c r="I14" s="57"/>
      <c r="J14" s="57"/>
      <c r="K14" s="61" t="s">
        <v>114</v>
      </c>
    </row>
    <row r="15" spans="2:11" ht="51">
      <c r="B15" s="57">
        <v>113</v>
      </c>
      <c r="C15" s="58">
        <f>+VLOOKUP(E15,Hoja1!$A$2:$B$20,2,0)</f>
        <v>7</v>
      </c>
      <c r="D15" s="59"/>
      <c r="E15" s="63" t="s">
        <v>8</v>
      </c>
      <c r="F15" s="57">
        <v>10</v>
      </c>
      <c r="G15" s="57" t="s">
        <v>87</v>
      </c>
      <c r="H15" s="57"/>
      <c r="I15" s="57"/>
      <c r="J15" s="57"/>
      <c r="K15" s="61" t="s">
        <v>115</v>
      </c>
    </row>
    <row r="16" spans="2:11" ht="77.25" customHeight="1">
      <c r="B16" s="57">
        <v>113</v>
      </c>
      <c r="C16" s="58">
        <f>+VLOOKUP(E16,Hoja1!$A$2:$B$20,2,0)</f>
        <v>8</v>
      </c>
      <c r="D16" s="59"/>
      <c r="E16" s="63" t="s">
        <v>9</v>
      </c>
      <c r="F16" s="57">
        <v>10</v>
      </c>
      <c r="G16" s="57" t="s">
        <v>87</v>
      </c>
      <c r="H16" s="57"/>
      <c r="I16" s="57"/>
      <c r="J16" s="57"/>
      <c r="K16" s="61" t="s">
        <v>114</v>
      </c>
    </row>
    <row r="17" spans="2:12" ht="78.75" customHeight="1">
      <c r="B17" s="57">
        <v>113</v>
      </c>
      <c r="C17" s="58">
        <f>+VLOOKUP(E17,Hoja1!$A$2:$B$20,2,0)</f>
        <v>11</v>
      </c>
      <c r="D17" s="59"/>
      <c r="E17" s="65" t="s">
        <v>12</v>
      </c>
      <c r="F17" s="57">
        <v>10</v>
      </c>
      <c r="G17" s="57" t="s">
        <v>87</v>
      </c>
      <c r="H17" s="57"/>
      <c r="I17" s="57"/>
      <c r="J17" s="57"/>
      <c r="K17" s="61" t="s">
        <v>114</v>
      </c>
    </row>
    <row r="18" spans="2:12">
      <c r="B18" s="57">
        <v>113</v>
      </c>
      <c r="C18" s="58">
        <f>+VLOOKUP(E18,Hoja1!$A$2:$B$20,2,0)</f>
        <v>17</v>
      </c>
      <c r="D18" s="59"/>
      <c r="E18" s="63" t="s">
        <v>18</v>
      </c>
      <c r="F18" s="57"/>
      <c r="G18" s="57"/>
      <c r="H18" s="57"/>
      <c r="I18" s="57"/>
      <c r="J18" s="57"/>
      <c r="K18" s="61"/>
    </row>
    <row r="19" spans="2:12" ht="198.75" customHeight="1">
      <c r="B19" s="57">
        <v>113</v>
      </c>
      <c r="C19" s="58">
        <v>17</v>
      </c>
      <c r="D19" s="62" t="s">
        <v>124</v>
      </c>
      <c r="E19" s="63" t="s">
        <v>125</v>
      </c>
      <c r="F19" s="57">
        <v>10</v>
      </c>
      <c r="G19" s="57"/>
      <c r="H19" s="57"/>
      <c r="I19" s="57"/>
      <c r="J19" s="57" t="s">
        <v>87</v>
      </c>
      <c r="K19" s="66" t="s">
        <v>126</v>
      </c>
      <c r="L19" s="32"/>
    </row>
    <row r="20" spans="2:12" ht="96.75" customHeight="1">
      <c r="B20" s="57">
        <v>113</v>
      </c>
      <c r="C20" s="58">
        <f>+VLOOKUP(E20,Hoja1!$A$2:$B$20,2,0)</f>
        <v>18</v>
      </c>
      <c r="D20" s="59"/>
      <c r="E20" s="60" t="s">
        <v>19</v>
      </c>
      <c r="F20" s="67">
        <v>10</v>
      </c>
      <c r="G20" s="71" t="s">
        <v>87</v>
      </c>
      <c r="H20" s="71"/>
      <c r="I20" s="71" t="s">
        <v>87</v>
      </c>
      <c r="J20" s="72"/>
      <c r="K20" s="76" t="s">
        <v>128</v>
      </c>
    </row>
    <row r="21" spans="2:12" ht="6.75" customHeight="1" thickBot="1">
      <c r="B21" s="3"/>
      <c r="C21" s="3"/>
      <c r="D21" s="4"/>
      <c r="E21" s="6"/>
      <c r="F21" s="3"/>
      <c r="G21" s="3"/>
      <c r="H21" s="3"/>
      <c r="I21" s="3"/>
      <c r="J21" s="3"/>
      <c r="K21" s="5"/>
    </row>
    <row r="22" spans="2:12" ht="24" customHeight="1" thickBot="1">
      <c r="B22" s="100" t="s">
        <v>92</v>
      </c>
      <c r="C22" s="101"/>
      <c r="D22" s="101"/>
      <c r="E22" s="101"/>
      <c r="F22" s="101"/>
      <c r="G22" s="101"/>
      <c r="H22" s="101"/>
      <c r="I22" s="101"/>
      <c r="J22" s="101"/>
      <c r="K22" s="102"/>
    </row>
    <row r="23" spans="2:12" ht="14.25" customHeight="1">
      <c r="B23" s="103" t="s">
        <v>93</v>
      </c>
      <c r="C23" s="104"/>
      <c r="D23" s="49" t="s">
        <v>80</v>
      </c>
      <c r="E23" s="50" t="s">
        <v>94</v>
      </c>
      <c r="F23" s="107" t="s">
        <v>95</v>
      </c>
      <c r="G23" s="108"/>
      <c r="H23" s="109"/>
      <c r="I23" s="104" t="s">
        <v>84</v>
      </c>
      <c r="J23" s="104"/>
      <c r="K23" s="51" t="s">
        <v>96</v>
      </c>
    </row>
    <row r="24" spans="2:12">
      <c r="B24" s="105"/>
      <c r="C24" s="106"/>
      <c r="D24" s="52" t="s">
        <v>81</v>
      </c>
      <c r="E24" s="48" t="s">
        <v>97</v>
      </c>
      <c r="F24" s="107"/>
      <c r="G24" s="108"/>
      <c r="H24" s="109"/>
      <c r="I24" s="106" t="s">
        <v>98</v>
      </c>
      <c r="J24" s="106"/>
      <c r="K24" s="53" t="s">
        <v>99</v>
      </c>
    </row>
    <row r="25" spans="2:12">
      <c r="B25" s="105"/>
      <c r="C25" s="106"/>
      <c r="D25" s="52" t="s">
        <v>100</v>
      </c>
      <c r="E25" s="48" t="s">
        <v>101</v>
      </c>
      <c r="F25" s="107"/>
      <c r="G25" s="108"/>
      <c r="H25" s="109"/>
      <c r="I25" s="106" t="s">
        <v>86</v>
      </c>
      <c r="J25" s="106"/>
      <c r="K25" s="53" t="s">
        <v>102</v>
      </c>
    </row>
    <row r="26" spans="2:12" ht="15" thickBot="1">
      <c r="B26" s="113" t="s">
        <v>103</v>
      </c>
      <c r="C26" s="114"/>
      <c r="D26" s="54" t="s">
        <v>83</v>
      </c>
      <c r="E26" s="55" t="s">
        <v>104</v>
      </c>
      <c r="F26" s="110"/>
      <c r="G26" s="111"/>
      <c r="H26" s="112"/>
      <c r="I26" s="114" t="s">
        <v>81</v>
      </c>
      <c r="J26" s="114"/>
      <c r="K26" s="56" t="s">
        <v>105</v>
      </c>
    </row>
  </sheetData>
  <mergeCells count="15">
    <mergeCell ref="B1:D2"/>
    <mergeCell ref="E1:K1"/>
    <mergeCell ref="E2:K2"/>
    <mergeCell ref="B22:K22"/>
    <mergeCell ref="B23:C25"/>
    <mergeCell ref="F23:H26"/>
    <mergeCell ref="I23:J23"/>
    <mergeCell ref="I24:J24"/>
    <mergeCell ref="I25:J25"/>
    <mergeCell ref="B26:C26"/>
    <mergeCell ref="I26:J26"/>
    <mergeCell ref="B8:D8"/>
    <mergeCell ref="E8:E9"/>
    <mergeCell ref="G8:J8"/>
    <mergeCell ref="K8:K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80317-9710-47A6-8283-E60C8C541956}">
  <dimension ref="B1:K19"/>
  <sheetViews>
    <sheetView showGridLines="0" zoomScaleNormal="100" workbookViewId="0">
      <selection sqref="A1:XFD3"/>
    </sheetView>
  </sheetViews>
  <sheetFormatPr defaultColWidth="11" defaultRowHeight="14.25"/>
  <cols>
    <col min="1" max="1" width="1.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9.125" customWidth="1"/>
  </cols>
  <sheetData>
    <row r="1" spans="2:11" ht="37.5" customHeight="1">
      <c r="B1" s="88"/>
      <c r="C1" s="89"/>
      <c r="D1" s="90"/>
      <c r="E1" s="94" t="s">
        <v>69</v>
      </c>
      <c r="F1" s="95"/>
      <c r="G1" s="95"/>
      <c r="H1" s="95"/>
      <c r="I1" s="95"/>
      <c r="J1" s="95"/>
      <c r="K1" s="96"/>
    </row>
    <row r="2" spans="2:11" ht="37.5" customHeight="1" thickBot="1">
      <c r="B2" s="91"/>
      <c r="C2" s="92"/>
      <c r="D2" s="93"/>
      <c r="E2" s="97" t="s">
        <v>129</v>
      </c>
      <c r="F2" s="98"/>
      <c r="G2" s="98"/>
      <c r="H2" s="98"/>
      <c r="I2" s="98"/>
      <c r="J2" s="98"/>
      <c r="K2" s="99"/>
    </row>
    <row r="3" spans="2:11" ht="7.5" customHeight="1"/>
    <row r="4" spans="2:11" ht="15" customHeight="1">
      <c r="B4" s="32" t="s">
        <v>71</v>
      </c>
      <c r="E4" t="s">
        <v>72</v>
      </c>
      <c r="J4" t="s">
        <v>73</v>
      </c>
    </row>
    <row r="5" spans="2:11" ht="7.5" customHeight="1">
      <c r="B5" s="1"/>
    </row>
    <row r="6" spans="2:11">
      <c r="B6" s="32" t="s">
        <v>74</v>
      </c>
      <c r="E6" t="s">
        <v>144</v>
      </c>
    </row>
    <row r="7" spans="2:11" ht="7.5"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c r="B10" s="57">
        <v>114</v>
      </c>
      <c r="C10" s="58">
        <f>+VLOOKUP(E10,Hoja1!$A$2:$B$20,2,0)</f>
        <v>1</v>
      </c>
      <c r="D10" s="59"/>
      <c r="E10" s="60" t="s">
        <v>2</v>
      </c>
      <c r="F10" s="57"/>
      <c r="G10" s="57"/>
      <c r="H10" s="57"/>
      <c r="I10" s="57"/>
      <c r="J10" s="57"/>
      <c r="K10" s="61"/>
    </row>
    <row r="11" spans="2:11" ht="193.5" customHeight="1">
      <c r="B11" s="57">
        <v>114</v>
      </c>
      <c r="C11" s="58">
        <f>+C10</f>
        <v>1</v>
      </c>
      <c r="D11" s="62" t="str">
        <f>+VLOOKUP(E11,Hoja1!$C$36:$F$47,4,0)</f>
        <v>1.1</v>
      </c>
      <c r="E11" s="63" t="s">
        <v>106</v>
      </c>
      <c r="F11" s="57">
        <v>10</v>
      </c>
      <c r="G11" s="57"/>
      <c r="H11" s="57"/>
      <c r="I11" s="57"/>
      <c r="J11" s="57" t="s">
        <v>87</v>
      </c>
      <c r="K11" s="61" t="s">
        <v>142</v>
      </c>
    </row>
    <row r="12" spans="2:11" ht="200.25" customHeight="1">
      <c r="B12" s="57">
        <v>114</v>
      </c>
      <c r="C12" s="58">
        <f>+C11</f>
        <v>1</v>
      </c>
      <c r="D12" s="62" t="str">
        <f>+VLOOKUP(E12,Hoja1!$C$36:$F$47,4,0)</f>
        <v>1.4</v>
      </c>
      <c r="E12" s="63" t="s">
        <v>112</v>
      </c>
      <c r="F12" s="57">
        <v>10</v>
      </c>
      <c r="G12" s="64"/>
      <c r="H12" s="57"/>
      <c r="I12" s="57"/>
      <c r="J12" s="57" t="s">
        <v>87</v>
      </c>
      <c r="K12" s="61" t="s">
        <v>145</v>
      </c>
    </row>
    <row r="13" spans="2:11" ht="76.5" customHeight="1">
      <c r="B13" s="57">
        <v>114</v>
      </c>
      <c r="C13" s="58">
        <f>+VLOOKUP(E13,Hoja1!$A$2:$B$20,2,0)</f>
        <v>6</v>
      </c>
      <c r="D13" s="59"/>
      <c r="E13" s="63" t="s">
        <v>7</v>
      </c>
      <c r="F13" s="57">
        <v>10</v>
      </c>
      <c r="G13" s="57" t="s">
        <v>87</v>
      </c>
      <c r="H13" s="57"/>
      <c r="I13" s="57"/>
      <c r="J13" s="57"/>
      <c r="K13" s="61" t="s">
        <v>114</v>
      </c>
    </row>
    <row r="14" spans="2:11" ht="9.75" customHeight="1" thickBot="1">
      <c r="B14" s="3"/>
      <c r="C14" s="3"/>
      <c r="D14" s="4"/>
      <c r="E14" s="6"/>
      <c r="F14" s="3"/>
      <c r="G14" s="3"/>
      <c r="H14" s="3"/>
      <c r="I14" s="3"/>
      <c r="J14" s="3"/>
      <c r="K14" s="5"/>
    </row>
    <row r="15" spans="2:11" ht="24" customHeight="1" thickBot="1">
      <c r="B15" s="100" t="s">
        <v>92</v>
      </c>
      <c r="C15" s="101"/>
      <c r="D15" s="101"/>
      <c r="E15" s="101"/>
      <c r="F15" s="101"/>
      <c r="G15" s="101"/>
      <c r="H15" s="101"/>
      <c r="I15" s="101"/>
      <c r="J15" s="101"/>
      <c r="K15" s="102"/>
    </row>
    <row r="16" spans="2:11" ht="14.25" customHeight="1">
      <c r="B16" s="103" t="s">
        <v>93</v>
      </c>
      <c r="C16" s="104"/>
      <c r="D16" s="49" t="s">
        <v>80</v>
      </c>
      <c r="E16" s="50" t="s">
        <v>94</v>
      </c>
      <c r="F16" s="107" t="s">
        <v>95</v>
      </c>
      <c r="G16" s="108"/>
      <c r="H16" s="109"/>
      <c r="I16" s="104" t="s">
        <v>84</v>
      </c>
      <c r="J16" s="104"/>
      <c r="K16" s="51" t="s">
        <v>96</v>
      </c>
    </row>
    <row r="17" spans="2:11">
      <c r="B17" s="105"/>
      <c r="C17" s="106"/>
      <c r="D17" s="52" t="s">
        <v>81</v>
      </c>
      <c r="E17" s="48" t="s">
        <v>97</v>
      </c>
      <c r="F17" s="107"/>
      <c r="G17" s="108"/>
      <c r="H17" s="109"/>
      <c r="I17" s="106" t="s">
        <v>98</v>
      </c>
      <c r="J17" s="106"/>
      <c r="K17" s="53" t="s">
        <v>99</v>
      </c>
    </row>
    <row r="18" spans="2:11">
      <c r="B18" s="105"/>
      <c r="C18" s="106"/>
      <c r="D18" s="52" t="s">
        <v>100</v>
      </c>
      <c r="E18" s="48" t="s">
        <v>101</v>
      </c>
      <c r="F18" s="107"/>
      <c r="G18" s="108"/>
      <c r="H18" s="109"/>
      <c r="I18" s="106" t="s">
        <v>86</v>
      </c>
      <c r="J18" s="106"/>
      <c r="K18" s="53" t="s">
        <v>102</v>
      </c>
    </row>
    <row r="19" spans="2:11" ht="15" thickBot="1">
      <c r="B19" s="113" t="s">
        <v>103</v>
      </c>
      <c r="C19" s="114"/>
      <c r="D19" s="54" t="s">
        <v>83</v>
      </c>
      <c r="E19" s="55" t="s">
        <v>104</v>
      </c>
      <c r="F19" s="110"/>
      <c r="G19" s="111"/>
      <c r="H19" s="112"/>
      <c r="I19" s="114" t="s">
        <v>81</v>
      </c>
      <c r="J19" s="114"/>
      <c r="K19" s="56" t="s">
        <v>105</v>
      </c>
    </row>
  </sheetData>
  <mergeCells count="15">
    <mergeCell ref="B1:D2"/>
    <mergeCell ref="E1:K1"/>
    <mergeCell ref="E2:K2"/>
    <mergeCell ref="B15:K15"/>
    <mergeCell ref="B16:C18"/>
    <mergeCell ref="F16:H19"/>
    <mergeCell ref="I16:J16"/>
    <mergeCell ref="I17:J17"/>
    <mergeCell ref="I18:J18"/>
    <mergeCell ref="B19:C19"/>
    <mergeCell ref="I19:J19"/>
    <mergeCell ref="B8:D8"/>
    <mergeCell ref="E8:E9"/>
    <mergeCell ref="G8:J8"/>
    <mergeCell ref="K8:K9"/>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57AB-07C8-4BD3-924B-FBD7AA4C92F8}">
  <dimension ref="B1:K17"/>
  <sheetViews>
    <sheetView showGridLines="0" workbookViewId="0">
      <selection sqref="A1:XFD3"/>
    </sheetView>
  </sheetViews>
  <sheetFormatPr defaultColWidth="11" defaultRowHeight="14.25"/>
  <cols>
    <col min="1" max="1" width="2.6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7.75" customWidth="1"/>
  </cols>
  <sheetData>
    <row r="1" spans="2:11" ht="37.5" customHeight="1">
      <c r="B1" s="88"/>
      <c r="C1" s="89"/>
      <c r="D1" s="90"/>
      <c r="E1" s="94" t="s">
        <v>69</v>
      </c>
      <c r="F1" s="95"/>
      <c r="G1" s="95"/>
      <c r="H1" s="95"/>
      <c r="I1" s="95"/>
      <c r="J1" s="95"/>
      <c r="K1" s="96"/>
    </row>
    <row r="2" spans="2:11" ht="37.5" customHeight="1" thickBot="1">
      <c r="B2" s="91"/>
      <c r="C2" s="92"/>
      <c r="D2" s="93"/>
      <c r="E2" s="97" t="s">
        <v>129</v>
      </c>
      <c r="F2" s="98"/>
      <c r="G2" s="98"/>
      <c r="H2" s="98"/>
      <c r="I2" s="98"/>
      <c r="J2" s="98"/>
      <c r="K2" s="99"/>
    </row>
    <row r="3" spans="2:11" ht="7.5" customHeight="1"/>
    <row r="4" spans="2:11" ht="15" customHeight="1">
      <c r="B4" s="32" t="s">
        <v>71</v>
      </c>
      <c r="E4" t="s">
        <v>72</v>
      </c>
      <c r="J4" t="s">
        <v>73</v>
      </c>
    </row>
    <row r="5" spans="2:11" ht="7.5" customHeight="1">
      <c r="B5" s="1"/>
    </row>
    <row r="6" spans="2:11">
      <c r="B6" s="32" t="s">
        <v>74</v>
      </c>
      <c r="E6" t="s">
        <v>146</v>
      </c>
    </row>
    <row r="7" spans="2:11" ht="7.5"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s="32" customFormat="1" ht="82.5" customHeight="1">
      <c r="B10" s="57">
        <v>120</v>
      </c>
      <c r="C10" s="58">
        <f>+VLOOKUP(E10,Hoja1!$A$2:$B$20,2,0)</f>
        <v>5</v>
      </c>
      <c r="D10" s="59"/>
      <c r="E10" s="63" t="s">
        <v>6</v>
      </c>
      <c r="F10" s="57">
        <v>10</v>
      </c>
      <c r="G10" s="57" t="s">
        <v>87</v>
      </c>
      <c r="H10" s="57"/>
      <c r="I10" s="57"/>
      <c r="J10" s="57"/>
      <c r="K10" s="61" t="s">
        <v>147</v>
      </c>
    </row>
    <row r="11" spans="2:11" s="32" customFormat="1" ht="63.75">
      <c r="B11" s="57">
        <v>120</v>
      </c>
      <c r="C11" s="58">
        <f>+VLOOKUP(E11,Hoja1!$A$2:$B$20,2,0)</f>
        <v>16</v>
      </c>
      <c r="D11" s="59"/>
      <c r="E11" s="65" t="s">
        <v>17</v>
      </c>
      <c r="F11" s="57">
        <v>10</v>
      </c>
      <c r="G11" s="57" t="s">
        <v>87</v>
      </c>
      <c r="H11" s="57"/>
      <c r="I11" s="57"/>
      <c r="J11" s="57"/>
      <c r="K11" s="61" t="s">
        <v>114</v>
      </c>
    </row>
    <row r="12" spans="2:11" ht="6.75" customHeight="1" thickBot="1">
      <c r="C12" s="3"/>
      <c r="D12" s="4"/>
      <c r="E12" s="7"/>
      <c r="F12" s="3"/>
      <c r="G12" s="3"/>
      <c r="H12" s="3"/>
      <c r="I12" s="3"/>
      <c r="J12" s="3"/>
      <c r="K12" s="5"/>
    </row>
    <row r="13" spans="2:11" ht="24" customHeight="1" thickBot="1">
      <c r="B13" s="100" t="s">
        <v>92</v>
      </c>
      <c r="C13" s="101"/>
      <c r="D13" s="101"/>
      <c r="E13" s="101"/>
      <c r="F13" s="101"/>
      <c r="G13" s="101"/>
      <c r="H13" s="101"/>
      <c r="I13" s="101"/>
      <c r="J13" s="101"/>
      <c r="K13" s="102"/>
    </row>
    <row r="14" spans="2:11" ht="14.25" customHeight="1">
      <c r="B14" s="103" t="s">
        <v>93</v>
      </c>
      <c r="C14" s="104"/>
      <c r="D14" s="49" t="s">
        <v>80</v>
      </c>
      <c r="E14" s="50" t="s">
        <v>94</v>
      </c>
      <c r="F14" s="107" t="s">
        <v>95</v>
      </c>
      <c r="G14" s="108"/>
      <c r="H14" s="109"/>
      <c r="I14" s="104" t="s">
        <v>84</v>
      </c>
      <c r="J14" s="104"/>
      <c r="K14" s="51" t="s">
        <v>96</v>
      </c>
    </row>
    <row r="15" spans="2:11">
      <c r="B15" s="105"/>
      <c r="C15" s="106"/>
      <c r="D15" s="52" t="s">
        <v>81</v>
      </c>
      <c r="E15" s="48" t="s">
        <v>97</v>
      </c>
      <c r="F15" s="107"/>
      <c r="G15" s="108"/>
      <c r="H15" s="109"/>
      <c r="I15" s="106" t="s">
        <v>98</v>
      </c>
      <c r="J15" s="106"/>
      <c r="K15" s="53" t="s">
        <v>99</v>
      </c>
    </row>
    <row r="16" spans="2:11">
      <c r="B16" s="105"/>
      <c r="C16" s="106"/>
      <c r="D16" s="52" t="s">
        <v>100</v>
      </c>
      <c r="E16" s="48" t="s">
        <v>101</v>
      </c>
      <c r="F16" s="107"/>
      <c r="G16" s="108"/>
      <c r="H16" s="109"/>
      <c r="I16" s="106" t="s">
        <v>86</v>
      </c>
      <c r="J16" s="106"/>
      <c r="K16" s="53" t="s">
        <v>102</v>
      </c>
    </row>
    <row r="17" spans="2:11" ht="15" thickBot="1">
      <c r="B17" s="113" t="s">
        <v>103</v>
      </c>
      <c r="C17" s="114"/>
      <c r="D17" s="54" t="s">
        <v>83</v>
      </c>
      <c r="E17" s="55" t="s">
        <v>104</v>
      </c>
      <c r="F17" s="110"/>
      <c r="G17" s="111"/>
      <c r="H17" s="112"/>
      <c r="I17" s="114" t="s">
        <v>81</v>
      </c>
      <c r="J17" s="114"/>
      <c r="K17" s="56" t="s">
        <v>105</v>
      </c>
    </row>
  </sheetData>
  <mergeCells count="15">
    <mergeCell ref="B1:D2"/>
    <mergeCell ref="E1:K1"/>
    <mergeCell ref="E2:K2"/>
    <mergeCell ref="B13:K13"/>
    <mergeCell ref="B14:C16"/>
    <mergeCell ref="F14:H17"/>
    <mergeCell ref="I14:J14"/>
    <mergeCell ref="I15:J15"/>
    <mergeCell ref="I16:J16"/>
    <mergeCell ref="B17:C17"/>
    <mergeCell ref="I17:J17"/>
    <mergeCell ref="B8:D8"/>
    <mergeCell ref="E8:E9"/>
    <mergeCell ref="G8:J8"/>
    <mergeCell ref="K8:K9"/>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782D5-4B46-4D91-8F05-109C3DF96271}">
  <dimension ref="B1:K27"/>
  <sheetViews>
    <sheetView showGridLines="0" workbookViewId="0"/>
  </sheetViews>
  <sheetFormatPr defaultColWidth="11" defaultRowHeight="14.25"/>
  <cols>
    <col min="1" max="1" width="2.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8" customWidth="1"/>
  </cols>
  <sheetData>
    <row r="1" spans="2:11" ht="37.5" customHeight="1">
      <c r="B1" s="88"/>
      <c r="C1" s="89"/>
      <c r="D1" s="90"/>
      <c r="E1" s="94" t="s">
        <v>69</v>
      </c>
      <c r="F1" s="95"/>
      <c r="G1" s="95"/>
      <c r="H1" s="95"/>
      <c r="I1" s="95"/>
      <c r="J1" s="95"/>
      <c r="K1" s="96"/>
    </row>
    <row r="2" spans="2:11" ht="37.5" customHeight="1" thickBot="1">
      <c r="B2" s="91"/>
      <c r="C2" s="92"/>
      <c r="D2" s="93"/>
      <c r="E2" s="97" t="s">
        <v>129</v>
      </c>
      <c r="F2" s="98"/>
      <c r="G2" s="98"/>
      <c r="H2" s="98"/>
      <c r="I2" s="98"/>
      <c r="J2" s="98"/>
      <c r="K2" s="99"/>
    </row>
    <row r="3" spans="2:11" ht="7.5" customHeight="1"/>
    <row r="4" spans="2:11" ht="15" customHeight="1">
      <c r="B4" s="32" t="s">
        <v>71</v>
      </c>
      <c r="E4" t="s">
        <v>72</v>
      </c>
      <c r="J4" t="s">
        <v>73</v>
      </c>
    </row>
    <row r="5" spans="2:11" ht="6" customHeight="1">
      <c r="B5" s="1"/>
    </row>
    <row r="6" spans="2:11">
      <c r="B6" s="32" t="s">
        <v>74</v>
      </c>
      <c r="E6" t="s">
        <v>67</v>
      </c>
    </row>
    <row r="7" spans="2:11" ht="6" customHeight="1" thickBot="1">
      <c r="B7" s="1"/>
    </row>
    <row r="8" spans="2:11" ht="34.5" customHeight="1" thickBot="1">
      <c r="B8" s="115" t="s">
        <v>75</v>
      </c>
      <c r="C8" s="116"/>
      <c r="D8" s="117"/>
      <c r="E8" s="118" t="s">
        <v>76</v>
      </c>
      <c r="F8" s="47" t="s">
        <v>77</v>
      </c>
      <c r="G8" s="120" t="s">
        <v>78</v>
      </c>
      <c r="H8" s="121"/>
      <c r="I8" s="121"/>
      <c r="J8" s="122"/>
      <c r="K8" s="118" t="s">
        <v>79</v>
      </c>
    </row>
    <row r="9" spans="2:11" ht="15" thickBot="1">
      <c r="B9" s="44" t="s">
        <v>80</v>
      </c>
      <c r="C9" s="45" t="s">
        <v>81</v>
      </c>
      <c r="D9" s="45" t="s">
        <v>82</v>
      </c>
      <c r="E9" s="119"/>
      <c r="F9" s="45" t="s">
        <v>83</v>
      </c>
      <c r="G9" s="45" t="s">
        <v>84</v>
      </c>
      <c r="H9" s="45" t="s">
        <v>85</v>
      </c>
      <c r="I9" s="45" t="s">
        <v>86</v>
      </c>
      <c r="J9" s="45" t="s">
        <v>81</v>
      </c>
      <c r="K9" s="119"/>
    </row>
    <row r="10" spans="2:11">
      <c r="B10" s="57">
        <v>130</v>
      </c>
      <c r="C10" s="58">
        <f>+VLOOKUP(E10,Hoja1!$A$2:$B$20,2,0)</f>
        <v>1</v>
      </c>
      <c r="D10" s="59"/>
      <c r="E10" s="60" t="s">
        <v>2</v>
      </c>
      <c r="F10" s="57"/>
      <c r="G10" s="57"/>
      <c r="H10" s="57"/>
      <c r="I10" s="57"/>
      <c r="J10" s="57"/>
      <c r="K10" s="61"/>
    </row>
    <row r="11" spans="2:11" ht="196.5" customHeight="1">
      <c r="B11" s="57">
        <v>130</v>
      </c>
      <c r="C11" s="58">
        <f>+C10</f>
        <v>1</v>
      </c>
      <c r="D11" s="62" t="str">
        <f>+VLOOKUP(E11,Hoja1!$C$36:$F$47,4,0)</f>
        <v>1.1</v>
      </c>
      <c r="E11" s="63" t="s">
        <v>106</v>
      </c>
      <c r="F11" s="57">
        <v>10</v>
      </c>
      <c r="G11" s="64"/>
      <c r="H11" s="57"/>
      <c r="I11" s="57"/>
      <c r="J11" s="57" t="s">
        <v>87</v>
      </c>
      <c r="K11" s="61" t="s">
        <v>148</v>
      </c>
    </row>
    <row r="12" spans="2:11" ht="207.75" customHeight="1">
      <c r="B12" s="57">
        <v>130</v>
      </c>
      <c r="C12" s="58">
        <f>+C11</f>
        <v>1</v>
      </c>
      <c r="D12" s="62" t="str">
        <f>+VLOOKUP(E12,Hoja1!$C$36:$F$47,4,0)</f>
        <v>1.4</v>
      </c>
      <c r="E12" s="63" t="s">
        <v>112</v>
      </c>
      <c r="F12" s="57">
        <v>10</v>
      </c>
      <c r="G12" s="64"/>
      <c r="H12" s="57"/>
      <c r="I12" s="57"/>
      <c r="J12" s="57" t="s">
        <v>87</v>
      </c>
      <c r="K12" s="61" t="s">
        <v>149</v>
      </c>
    </row>
    <row r="13" spans="2:11" ht="63.75">
      <c r="B13" s="57">
        <v>130</v>
      </c>
      <c r="C13" s="58">
        <f>+VLOOKUP(E13,Hoja1!$A$2:$B$20,2,0)</f>
        <v>6</v>
      </c>
      <c r="D13" s="59"/>
      <c r="E13" s="63" t="s">
        <v>7</v>
      </c>
      <c r="F13" s="57">
        <v>10</v>
      </c>
      <c r="G13" s="57" t="s">
        <v>87</v>
      </c>
      <c r="H13" s="57"/>
      <c r="I13" s="57"/>
      <c r="J13" s="57"/>
      <c r="K13" s="61" t="s">
        <v>114</v>
      </c>
    </row>
    <row r="14" spans="2:11" ht="91.5" customHeight="1">
      <c r="B14" s="57">
        <v>130</v>
      </c>
      <c r="C14" s="58">
        <f>+VLOOKUP(E14,Hoja1!$A$2:$B$20,2,0)</f>
        <v>9</v>
      </c>
      <c r="D14" s="59"/>
      <c r="E14" s="63" t="s">
        <v>10</v>
      </c>
      <c r="F14" s="57">
        <v>20</v>
      </c>
      <c r="G14" s="57" t="s">
        <v>87</v>
      </c>
      <c r="H14" s="57"/>
      <c r="I14" s="57"/>
      <c r="J14" s="57"/>
      <c r="K14" s="61" t="s">
        <v>150</v>
      </c>
    </row>
    <row r="15" spans="2:11" ht="63.75">
      <c r="B15" s="57">
        <v>130</v>
      </c>
      <c r="C15" s="58">
        <f>+VLOOKUP(E15,Hoja1!$A$2:$B$20,2,0)</f>
        <v>11</v>
      </c>
      <c r="D15" s="59"/>
      <c r="E15" s="65" t="s">
        <v>12</v>
      </c>
      <c r="F15" s="57">
        <v>10</v>
      </c>
      <c r="G15" s="57" t="s">
        <v>87</v>
      </c>
      <c r="H15" s="57"/>
      <c r="I15" s="57"/>
      <c r="J15" s="57"/>
      <c r="K15" s="61" t="s">
        <v>114</v>
      </c>
    </row>
    <row r="16" spans="2:11" ht="127.5">
      <c r="B16" s="57">
        <v>130</v>
      </c>
      <c r="C16" s="58">
        <f>+VLOOKUP(E16,Hoja1!$A$2:$B$20,2,0)</f>
        <v>12</v>
      </c>
      <c r="D16" s="59"/>
      <c r="E16" s="65" t="s">
        <v>13</v>
      </c>
      <c r="F16" s="57">
        <v>20</v>
      </c>
      <c r="G16" s="57"/>
      <c r="H16" s="57"/>
      <c r="I16" s="57"/>
      <c r="J16" s="57" t="s">
        <v>87</v>
      </c>
      <c r="K16" s="61" t="s">
        <v>151</v>
      </c>
    </row>
    <row r="17" spans="2:11">
      <c r="B17" s="57">
        <v>130</v>
      </c>
      <c r="C17" s="58">
        <f>+VLOOKUP(E17,Hoja1!$A$2:$B$20,2,0)</f>
        <v>17</v>
      </c>
      <c r="D17" s="59"/>
      <c r="E17" s="63" t="s">
        <v>18</v>
      </c>
      <c r="F17" s="57"/>
      <c r="G17" s="57"/>
      <c r="H17" s="57"/>
      <c r="I17" s="57"/>
      <c r="J17" s="57"/>
      <c r="K17" s="61"/>
    </row>
    <row r="18" spans="2:11" ht="89.25">
      <c r="B18" s="57">
        <v>130</v>
      </c>
      <c r="C18" s="58">
        <f>+C17</f>
        <v>17</v>
      </c>
      <c r="D18" s="62" t="str">
        <f>+VLOOKUP(E18,Hoja1!$C$36:$F$47,4,0)</f>
        <v>17.3</v>
      </c>
      <c r="E18" s="63" t="s">
        <v>116</v>
      </c>
      <c r="F18" s="57">
        <v>10</v>
      </c>
      <c r="G18" s="57"/>
      <c r="H18" s="57" t="s">
        <v>87</v>
      </c>
      <c r="I18" s="57"/>
      <c r="J18" s="70"/>
      <c r="K18" s="61" t="s">
        <v>152</v>
      </c>
    </row>
    <row r="19" spans="2:11" ht="114.75">
      <c r="B19" s="57">
        <v>130</v>
      </c>
      <c r="C19" s="58">
        <f>+C18</f>
        <v>17</v>
      </c>
      <c r="D19" s="62" t="str">
        <f>+VLOOKUP(E19,Hoja1!$C$36:$F$47,4,0)</f>
        <v>17.4</v>
      </c>
      <c r="E19" s="63" t="s">
        <v>118</v>
      </c>
      <c r="F19" s="57">
        <v>10</v>
      </c>
      <c r="G19" s="57" t="s">
        <v>87</v>
      </c>
      <c r="H19" s="57"/>
      <c r="I19" s="57"/>
      <c r="J19" s="57"/>
      <c r="K19" s="61" t="s">
        <v>153</v>
      </c>
    </row>
    <row r="20" spans="2:11" ht="203.25" customHeight="1">
      <c r="B20" s="57">
        <v>130</v>
      </c>
      <c r="C20" s="58">
        <f>+C19</f>
        <v>17</v>
      </c>
      <c r="D20" s="62" t="str">
        <f>+VLOOKUP(E20,Hoja1!$C$36:$F$47,4,0)</f>
        <v>17.6</v>
      </c>
      <c r="E20" s="63" t="s">
        <v>122</v>
      </c>
      <c r="F20" s="57">
        <v>10</v>
      </c>
      <c r="G20" s="57"/>
      <c r="H20" s="57"/>
      <c r="I20" s="57"/>
      <c r="J20" s="57" t="s">
        <v>87</v>
      </c>
      <c r="K20" s="66" t="s">
        <v>135</v>
      </c>
    </row>
    <row r="21" spans="2:11" ht="99" customHeight="1">
      <c r="B21" s="57">
        <v>130</v>
      </c>
      <c r="C21" s="58">
        <f>+VLOOKUP(E21,Hoja1!$A$2:$B$20,2,0)</f>
        <v>18</v>
      </c>
      <c r="D21" s="59"/>
      <c r="E21" s="60" t="s">
        <v>19</v>
      </c>
      <c r="F21" s="67">
        <v>10</v>
      </c>
      <c r="G21" s="71" t="s">
        <v>87</v>
      </c>
      <c r="H21" s="71"/>
      <c r="I21" s="71" t="s">
        <v>87</v>
      </c>
      <c r="J21" s="72"/>
      <c r="K21" s="77" t="s">
        <v>128</v>
      </c>
    </row>
    <row r="22" spans="2:11" ht="9" customHeight="1" thickBot="1">
      <c r="B22" s="3"/>
      <c r="C22" s="3"/>
      <c r="D22" s="4"/>
      <c r="E22" s="7"/>
      <c r="F22" s="3"/>
      <c r="G22" s="3"/>
      <c r="H22" s="3"/>
      <c r="I22" s="3"/>
      <c r="J22" s="3"/>
      <c r="K22" s="5"/>
    </row>
    <row r="23" spans="2:11" ht="24" customHeight="1" thickBot="1">
      <c r="B23" s="100" t="s">
        <v>92</v>
      </c>
      <c r="C23" s="101"/>
      <c r="D23" s="101"/>
      <c r="E23" s="101"/>
      <c r="F23" s="101"/>
      <c r="G23" s="101"/>
      <c r="H23" s="101"/>
      <c r="I23" s="101"/>
      <c r="J23" s="101"/>
      <c r="K23" s="102"/>
    </row>
    <row r="24" spans="2:11" ht="14.25" customHeight="1">
      <c r="B24" s="103" t="s">
        <v>93</v>
      </c>
      <c r="C24" s="104"/>
      <c r="D24" s="49" t="s">
        <v>80</v>
      </c>
      <c r="E24" s="50" t="s">
        <v>94</v>
      </c>
      <c r="F24" s="107" t="s">
        <v>95</v>
      </c>
      <c r="G24" s="108"/>
      <c r="H24" s="109"/>
      <c r="I24" s="104" t="s">
        <v>84</v>
      </c>
      <c r="J24" s="104"/>
      <c r="K24" s="51" t="s">
        <v>96</v>
      </c>
    </row>
    <row r="25" spans="2:11">
      <c r="B25" s="105"/>
      <c r="C25" s="106"/>
      <c r="D25" s="52" t="s">
        <v>81</v>
      </c>
      <c r="E25" s="48" t="s">
        <v>97</v>
      </c>
      <c r="F25" s="107"/>
      <c r="G25" s="108"/>
      <c r="H25" s="109"/>
      <c r="I25" s="106" t="s">
        <v>98</v>
      </c>
      <c r="J25" s="106"/>
      <c r="K25" s="53" t="s">
        <v>99</v>
      </c>
    </row>
    <row r="26" spans="2:11">
      <c r="B26" s="105"/>
      <c r="C26" s="106"/>
      <c r="D26" s="52" t="s">
        <v>100</v>
      </c>
      <c r="E26" s="48" t="s">
        <v>101</v>
      </c>
      <c r="F26" s="107"/>
      <c r="G26" s="108"/>
      <c r="H26" s="109"/>
      <c r="I26" s="106" t="s">
        <v>86</v>
      </c>
      <c r="J26" s="106"/>
      <c r="K26" s="53" t="s">
        <v>102</v>
      </c>
    </row>
    <row r="27" spans="2:11" ht="15" thickBot="1">
      <c r="B27" s="113" t="s">
        <v>103</v>
      </c>
      <c r="C27" s="114"/>
      <c r="D27" s="54" t="s">
        <v>83</v>
      </c>
      <c r="E27" s="55" t="s">
        <v>104</v>
      </c>
      <c r="F27" s="110"/>
      <c r="G27" s="111"/>
      <c r="H27" s="112"/>
      <c r="I27" s="114" t="s">
        <v>81</v>
      </c>
      <c r="J27" s="114"/>
      <c r="K27" s="56" t="s">
        <v>105</v>
      </c>
    </row>
  </sheetData>
  <mergeCells count="15">
    <mergeCell ref="B1:D2"/>
    <mergeCell ref="E1:K1"/>
    <mergeCell ref="E2:K2"/>
    <mergeCell ref="B23:K23"/>
    <mergeCell ref="B24:C26"/>
    <mergeCell ref="F24:H27"/>
    <mergeCell ref="I24:J24"/>
    <mergeCell ref="I25:J25"/>
    <mergeCell ref="I26:J26"/>
    <mergeCell ref="B27:C27"/>
    <mergeCell ref="I27:J27"/>
    <mergeCell ref="B8:D8"/>
    <mergeCell ref="E8:E9"/>
    <mergeCell ref="G8:J8"/>
    <mergeCell ref="K8:K9"/>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F1AFFCEA03914C8C9EEF61B5FFC2DA" ma:contentTypeVersion="13" ma:contentTypeDescription="Crear nuevo documento." ma:contentTypeScope="" ma:versionID="2a7d38c866d1e1930533986d04fb4c42">
  <xsd:schema xmlns:xsd="http://www.w3.org/2001/XMLSchema" xmlns:xs="http://www.w3.org/2001/XMLSchema" xmlns:p="http://schemas.microsoft.com/office/2006/metadata/properties" xmlns:ns3="21256652-2bb0-4db4-9b8c-077c1247719f" xmlns:ns4="74461681-8dcb-4bd7-a695-60295e23f9eb" targetNamespace="http://schemas.microsoft.com/office/2006/metadata/properties" ma:root="true" ma:fieldsID="74185fa9b661ca6c2f35724a4a626cbe" ns3:_="" ns4:_="">
    <xsd:import namespace="21256652-2bb0-4db4-9b8c-077c1247719f"/>
    <xsd:import namespace="74461681-8dcb-4bd7-a695-60295e23f9e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256652-2bb0-4db4-9b8c-077c12477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461681-8dcb-4bd7-a695-60295e23f9eb"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CBF6A0-2A96-4561-BD34-02405BDA2DC6}"/>
</file>

<file path=customXml/itemProps2.xml><?xml version="1.0" encoding="utf-8"?>
<ds:datastoreItem xmlns:ds="http://schemas.openxmlformats.org/officeDocument/2006/customXml" ds:itemID="{8F1B5DAD-9934-4C96-908F-22219F62F28A}"/>
</file>

<file path=customXml/itemProps3.xml><?xml version="1.0" encoding="utf-8"?>
<ds:datastoreItem xmlns:ds="http://schemas.openxmlformats.org/officeDocument/2006/customXml" ds:itemID="{02874DF2-817B-473E-B51B-6B368C7824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Ricardo Gordillo Blanco</cp:lastModifiedBy>
  <cp:revision/>
  <dcterms:created xsi:type="dcterms:W3CDTF">2021-03-23T04:48:29Z</dcterms:created>
  <dcterms:modified xsi:type="dcterms:W3CDTF">2021-11-16T15:02:44Z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0x010100F1F1AFFCEA03914C8C9EEF61B5FFC2DA</vt:lpwstr>
  </property>
</Properties>
</file>